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thovinheduvn-my.sharepoint.com/personal/nguyencongnguyen_thovinh_edu_vn/Documents/Năm học 2024 - 2025/Hồ sơ chuyên môn/Kế hoạch GD/Kế hoạch trường TH và THCS Phú Thịnh/Năm học 2024-2025/Phụ lục 2024-2025/Phụ lục cấp Tiểu học/"/>
    </mc:Choice>
  </mc:AlternateContent>
  <xr:revisionPtr revIDLastSave="4" documentId="13_ncr:1_{2FA7EC48-628C-4B99-8105-13D9193B0FD4}" xr6:coauthVersionLast="47" xr6:coauthVersionMax="47" xr10:uidLastSave="{C0D2159E-BB06-451C-8A87-81F9E4016D0D}"/>
  <bookViews>
    <workbookView xWindow="-120" yWindow="-120" windowWidth="20730" windowHeight="11160" xr2:uid="{00000000-000D-0000-FFFF-FFFF00000000}"/>
  </bookViews>
  <sheets>
    <sheet name="24-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0gnKdegD3GKPgplwKO5VH5UXoYA7PMDz1gwl5QDo/10="/>
    </ext>
  </extLst>
</workbook>
</file>

<file path=xl/calcChain.xml><?xml version="1.0" encoding="utf-8"?>
<calcChain xmlns="http://schemas.openxmlformats.org/spreadsheetml/2006/main">
  <c r="J209" i="1" l="1"/>
  <c r="H209" i="1"/>
  <c r="F209" i="1"/>
  <c r="G209" i="1" s="1"/>
  <c r="D209" i="1"/>
  <c r="C209" i="1"/>
  <c r="B209" i="1"/>
  <c r="K208" i="1"/>
  <c r="I208" i="1"/>
  <c r="G208" i="1"/>
  <c r="E208" i="1"/>
  <c r="K207" i="1"/>
  <c r="I207" i="1"/>
  <c r="G207" i="1"/>
  <c r="E207" i="1"/>
  <c r="K206" i="1"/>
  <c r="I206" i="1"/>
  <c r="G206" i="1"/>
  <c r="E206" i="1"/>
  <c r="K205" i="1"/>
  <c r="I205" i="1"/>
  <c r="G205" i="1"/>
  <c r="E205" i="1"/>
  <c r="K204" i="1"/>
  <c r="I204" i="1"/>
  <c r="G204" i="1"/>
  <c r="E204" i="1"/>
  <c r="H199" i="1"/>
  <c r="I199" i="1" s="1"/>
  <c r="F199" i="1"/>
  <c r="G199" i="1" s="1"/>
  <c r="D199" i="1"/>
  <c r="E199" i="1" s="1"/>
  <c r="C199" i="1"/>
  <c r="B199" i="1"/>
  <c r="I198" i="1"/>
  <c r="G198" i="1"/>
  <c r="E198" i="1"/>
  <c r="I197" i="1"/>
  <c r="G197" i="1"/>
  <c r="E197" i="1"/>
  <c r="I196" i="1"/>
  <c r="G196" i="1"/>
  <c r="E196" i="1"/>
  <c r="I195" i="1"/>
  <c r="G195" i="1"/>
  <c r="E195" i="1"/>
  <c r="I194" i="1"/>
  <c r="G194" i="1"/>
  <c r="E194" i="1"/>
  <c r="H175" i="1"/>
  <c r="F175" i="1"/>
  <c r="G175" i="1" s="1"/>
  <c r="D175" i="1"/>
  <c r="E175" i="1" s="1"/>
  <c r="C175" i="1"/>
  <c r="B175" i="1"/>
  <c r="I174" i="1"/>
  <c r="G174" i="1"/>
  <c r="E174" i="1"/>
  <c r="I173" i="1"/>
  <c r="G173" i="1"/>
  <c r="E173" i="1"/>
  <c r="I172" i="1"/>
  <c r="G172" i="1"/>
  <c r="E172" i="1"/>
  <c r="I171" i="1"/>
  <c r="G171" i="1"/>
  <c r="E171" i="1"/>
  <c r="I170" i="1"/>
  <c r="G170" i="1"/>
  <c r="E170" i="1"/>
  <c r="N165" i="1"/>
  <c r="O165" i="1" s="1"/>
  <c r="L165" i="1"/>
  <c r="J165" i="1"/>
  <c r="K165" i="1" s="1"/>
  <c r="H165" i="1"/>
  <c r="F165" i="1"/>
  <c r="D165" i="1"/>
  <c r="C165" i="1"/>
  <c r="B165" i="1"/>
  <c r="G165" i="1" s="1"/>
  <c r="O164" i="1"/>
  <c r="M164" i="1"/>
  <c r="K164" i="1"/>
  <c r="I164" i="1"/>
  <c r="G164" i="1"/>
  <c r="E164" i="1"/>
  <c r="O163" i="1"/>
  <c r="M163" i="1"/>
  <c r="K163" i="1"/>
  <c r="I163" i="1"/>
  <c r="G163" i="1"/>
  <c r="E163" i="1"/>
  <c r="O162" i="1"/>
  <c r="M162" i="1"/>
  <c r="K162" i="1"/>
  <c r="I162" i="1"/>
  <c r="G162" i="1"/>
  <c r="E162" i="1"/>
  <c r="O161" i="1"/>
  <c r="M161" i="1"/>
  <c r="K161" i="1"/>
  <c r="I161" i="1"/>
  <c r="G161" i="1"/>
  <c r="E161" i="1"/>
  <c r="O160" i="1"/>
  <c r="M160" i="1"/>
  <c r="K160" i="1"/>
  <c r="I160" i="1"/>
  <c r="G160" i="1"/>
  <c r="E160" i="1"/>
  <c r="N155" i="1"/>
  <c r="O155" i="1" s="1"/>
  <c r="L155" i="1"/>
  <c r="J155" i="1"/>
  <c r="K155" i="1" s="1"/>
  <c r="H155" i="1"/>
  <c r="I155" i="1" s="1"/>
  <c r="F155" i="1"/>
  <c r="G155" i="1" s="1"/>
  <c r="D155" i="1"/>
  <c r="E155" i="1" s="1"/>
  <c r="C155" i="1"/>
  <c r="B155" i="1"/>
  <c r="O154" i="1"/>
  <c r="M154" i="1"/>
  <c r="K154" i="1"/>
  <c r="I154" i="1"/>
  <c r="G154" i="1"/>
  <c r="E154" i="1"/>
  <c r="O153" i="1"/>
  <c r="M153" i="1"/>
  <c r="K153" i="1"/>
  <c r="I153" i="1"/>
  <c r="G153" i="1"/>
  <c r="E153" i="1"/>
  <c r="O152" i="1"/>
  <c r="M152" i="1"/>
  <c r="K152" i="1"/>
  <c r="I152" i="1"/>
  <c r="G152" i="1"/>
  <c r="E152" i="1"/>
  <c r="O151" i="1"/>
  <c r="M151" i="1"/>
  <c r="K151" i="1"/>
  <c r="I151" i="1"/>
  <c r="G151" i="1"/>
  <c r="E151" i="1"/>
  <c r="O150" i="1"/>
  <c r="M150" i="1"/>
  <c r="K150" i="1"/>
  <c r="I150" i="1"/>
  <c r="G150" i="1"/>
  <c r="E150" i="1"/>
  <c r="H142" i="1"/>
  <c r="F142" i="1"/>
  <c r="D142" i="1"/>
  <c r="C142" i="1"/>
  <c r="B142" i="1"/>
  <c r="I142" i="1" s="1"/>
  <c r="I141" i="1"/>
  <c r="G141" i="1"/>
  <c r="E141" i="1"/>
  <c r="I140" i="1"/>
  <c r="G140" i="1"/>
  <c r="E140" i="1"/>
  <c r="I139" i="1"/>
  <c r="G139" i="1"/>
  <c r="E139" i="1"/>
  <c r="N132" i="1"/>
  <c r="L132" i="1"/>
  <c r="M132" i="1" s="1"/>
  <c r="J132" i="1"/>
  <c r="H132" i="1"/>
  <c r="I132" i="1" s="1"/>
  <c r="F132" i="1"/>
  <c r="G132" i="1" s="1"/>
  <c r="D132" i="1"/>
  <c r="C132" i="1"/>
  <c r="B132" i="1"/>
  <c r="O131" i="1"/>
  <c r="M131" i="1"/>
  <c r="K131" i="1"/>
  <c r="I131" i="1"/>
  <c r="G131" i="1"/>
  <c r="E131" i="1"/>
  <c r="O130" i="1"/>
  <c r="M130" i="1"/>
  <c r="K130" i="1"/>
  <c r="I130" i="1"/>
  <c r="G130" i="1"/>
  <c r="E130" i="1"/>
  <c r="O129" i="1"/>
  <c r="M129" i="1"/>
  <c r="K129" i="1"/>
  <c r="I129" i="1"/>
  <c r="G129" i="1"/>
  <c r="E129" i="1"/>
  <c r="I128" i="1"/>
  <c r="G128" i="1"/>
  <c r="E128" i="1"/>
  <c r="I127" i="1"/>
  <c r="G127" i="1"/>
  <c r="E127" i="1"/>
  <c r="O122" i="1"/>
  <c r="N122" i="1"/>
  <c r="L122" i="1"/>
  <c r="M122" i="1" s="1"/>
  <c r="J122" i="1"/>
  <c r="K122" i="1" s="1"/>
  <c r="H122" i="1"/>
  <c r="I122" i="1" s="1"/>
  <c r="F122" i="1"/>
  <c r="G122" i="1" s="1"/>
  <c r="D122" i="1"/>
  <c r="E122" i="1" s="1"/>
  <c r="C122" i="1"/>
  <c r="B122" i="1"/>
  <c r="O121" i="1"/>
  <c r="M121" i="1"/>
  <c r="K121" i="1"/>
  <c r="I121" i="1"/>
  <c r="G121" i="1"/>
  <c r="E121" i="1"/>
  <c r="O120" i="1"/>
  <c r="M120" i="1"/>
  <c r="K120" i="1"/>
  <c r="I120" i="1"/>
  <c r="G120" i="1"/>
  <c r="E120" i="1"/>
  <c r="O119" i="1"/>
  <c r="M119" i="1"/>
  <c r="K119" i="1"/>
  <c r="I119" i="1"/>
  <c r="G119" i="1"/>
  <c r="E119" i="1"/>
  <c r="O118" i="1"/>
  <c r="M118" i="1"/>
  <c r="K118" i="1"/>
  <c r="I118" i="1"/>
  <c r="G118" i="1"/>
  <c r="E118" i="1"/>
  <c r="O117" i="1"/>
  <c r="M117" i="1"/>
  <c r="K117" i="1"/>
  <c r="I117" i="1"/>
  <c r="G117" i="1"/>
  <c r="E117" i="1"/>
  <c r="O112" i="1"/>
  <c r="N112" i="1"/>
  <c r="L112" i="1"/>
  <c r="M112" i="1" s="1"/>
  <c r="J112" i="1"/>
  <c r="K112" i="1" s="1"/>
  <c r="H112" i="1"/>
  <c r="I112" i="1" s="1"/>
  <c r="F112" i="1"/>
  <c r="G112" i="1" s="1"/>
  <c r="D112" i="1"/>
  <c r="E112" i="1" s="1"/>
  <c r="C112" i="1"/>
  <c r="B112" i="1"/>
  <c r="O111" i="1"/>
  <c r="M111" i="1"/>
  <c r="K111" i="1"/>
  <c r="I111" i="1"/>
  <c r="G111" i="1"/>
  <c r="E111" i="1"/>
  <c r="O110" i="1"/>
  <c r="M110" i="1"/>
  <c r="K110" i="1"/>
  <c r="I110" i="1"/>
  <c r="G110" i="1"/>
  <c r="E110" i="1"/>
  <c r="O109" i="1"/>
  <c r="M109" i="1"/>
  <c r="K109" i="1"/>
  <c r="I109" i="1"/>
  <c r="G109" i="1"/>
  <c r="E109" i="1"/>
  <c r="O108" i="1"/>
  <c r="M108" i="1"/>
  <c r="K108" i="1"/>
  <c r="I108" i="1"/>
  <c r="G108" i="1"/>
  <c r="E108" i="1"/>
  <c r="O107" i="1"/>
  <c r="M107" i="1"/>
  <c r="K107" i="1"/>
  <c r="I107" i="1"/>
  <c r="G107" i="1"/>
  <c r="E107" i="1"/>
  <c r="I101" i="1"/>
  <c r="H101" i="1"/>
  <c r="F101" i="1"/>
  <c r="D101" i="1"/>
  <c r="E101" i="1" s="1"/>
  <c r="C101" i="1"/>
  <c r="B101" i="1"/>
  <c r="I100" i="1"/>
  <c r="G100" i="1"/>
  <c r="E100" i="1"/>
  <c r="I99" i="1"/>
  <c r="G99" i="1"/>
  <c r="E99" i="1"/>
  <c r="I98" i="1"/>
  <c r="G98" i="1"/>
  <c r="E98" i="1"/>
  <c r="I97" i="1"/>
  <c r="G97" i="1"/>
  <c r="E97" i="1"/>
  <c r="I96" i="1"/>
  <c r="G96" i="1"/>
  <c r="E96" i="1"/>
  <c r="N91" i="1"/>
  <c r="O91" i="1" s="1"/>
  <c r="L91" i="1"/>
  <c r="M91" i="1" s="1"/>
  <c r="J91" i="1"/>
  <c r="K91" i="1" s="1"/>
  <c r="H91" i="1"/>
  <c r="F91" i="1"/>
  <c r="G91" i="1" s="1"/>
  <c r="D91" i="1"/>
  <c r="E91" i="1" s="1"/>
  <c r="C91" i="1"/>
  <c r="B91" i="1"/>
  <c r="O90" i="1"/>
  <c r="M90" i="1"/>
  <c r="K90" i="1"/>
  <c r="I90" i="1"/>
  <c r="G90" i="1"/>
  <c r="E90" i="1"/>
  <c r="O89" i="1"/>
  <c r="M89" i="1"/>
  <c r="K89" i="1"/>
  <c r="I89" i="1"/>
  <c r="G89" i="1"/>
  <c r="E89" i="1"/>
  <c r="O88" i="1"/>
  <c r="M88" i="1"/>
  <c r="K88" i="1"/>
  <c r="I88" i="1"/>
  <c r="G88" i="1"/>
  <c r="E88" i="1"/>
  <c r="O87" i="1"/>
  <c r="M87" i="1"/>
  <c r="K87" i="1"/>
  <c r="I87" i="1"/>
  <c r="G87" i="1"/>
  <c r="E87" i="1"/>
  <c r="O86" i="1"/>
  <c r="M86" i="1"/>
  <c r="K86" i="1"/>
  <c r="I86" i="1"/>
  <c r="G86" i="1"/>
  <c r="E86" i="1"/>
  <c r="H78" i="1"/>
  <c r="F78" i="1"/>
  <c r="D78" i="1"/>
  <c r="C78" i="1"/>
  <c r="B78" i="1"/>
  <c r="I77" i="1"/>
  <c r="G77" i="1"/>
  <c r="E77" i="1"/>
  <c r="I76" i="1"/>
  <c r="G76" i="1"/>
  <c r="E76" i="1"/>
  <c r="I75" i="1"/>
  <c r="G75" i="1"/>
  <c r="E75" i="1"/>
  <c r="I74" i="1"/>
  <c r="G74" i="1"/>
  <c r="E74" i="1"/>
  <c r="I73" i="1"/>
  <c r="G73" i="1"/>
  <c r="E73" i="1"/>
  <c r="N65" i="1"/>
  <c r="L65" i="1"/>
  <c r="J65" i="1"/>
  <c r="H65" i="1"/>
  <c r="F65" i="1"/>
  <c r="N64" i="1"/>
  <c r="L64" i="1"/>
  <c r="J64" i="1"/>
  <c r="H64" i="1"/>
  <c r="F64" i="1"/>
  <c r="N63" i="1"/>
  <c r="L63" i="1"/>
  <c r="J63" i="1"/>
  <c r="H63" i="1"/>
  <c r="F63" i="1"/>
  <c r="N62" i="1"/>
  <c r="L62" i="1"/>
  <c r="J62" i="1"/>
  <c r="H62" i="1"/>
  <c r="F62" i="1"/>
  <c r="N61" i="1"/>
  <c r="L61" i="1"/>
  <c r="J61" i="1"/>
  <c r="H61" i="1"/>
  <c r="F61" i="1"/>
  <c r="N60" i="1"/>
  <c r="L60" i="1"/>
  <c r="J60" i="1"/>
  <c r="H60" i="1"/>
  <c r="F60" i="1"/>
  <c r="N59" i="1"/>
  <c r="L59" i="1"/>
  <c r="J59" i="1"/>
  <c r="H59" i="1"/>
  <c r="F59" i="1"/>
  <c r="N58" i="1"/>
  <c r="L58" i="1"/>
  <c r="J58" i="1"/>
  <c r="H58" i="1"/>
  <c r="F58" i="1"/>
  <c r="N57" i="1"/>
  <c r="L57" i="1"/>
  <c r="J57" i="1"/>
  <c r="H57" i="1"/>
  <c r="F57" i="1"/>
  <c r="N56" i="1"/>
  <c r="L56" i="1"/>
  <c r="J56" i="1"/>
  <c r="H56" i="1"/>
  <c r="F56" i="1"/>
  <c r="N55" i="1"/>
  <c r="L55" i="1"/>
  <c r="J55" i="1"/>
  <c r="H55" i="1"/>
  <c r="F55" i="1"/>
  <c r="N54" i="1"/>
  <c r="L54" i="1"/>
  <c r="J54" i="1"/>
  <c r="H54" i="1"/>
  <c r="F54" i="1"/>
  <c r="H44" i="1"/>
  <c r="I44" i="1" s="1"/>
  <c r="F44" i="1"/>
  <c r="G44" i="1" s="1"/>
  <c r="D44" i="1"/>
  <c r="E44" i="1" s="1"/>
  <c r="C44" i="1"/>
  <c r="B44" i="1"/>
  <c r="I43" i="1"/>
  <c r="G43" i="1"/>
  <c r="E43" i="1"/>
  <c r="I42" i="1"/>
  <c r="G42" i="1"/>
  <c r="E42" i="1"/>
  <c r="O33" i="1"/>
  <c r="N33" i="1"/>
  <c r="L33" i="1"/>
  <c r="M33" i="1" s="1"/>
  <c r="J33" i="1"/>
  <c r="K33" i="1" s="1"/>
  <c r="H33" i="1"/>
  <c r="I33" i="1" s="1"/>
  <c r="F33" i="1"/>
  <c r="G33" i="1" s="1"/>
  <c r="D33" i="1"/>
  <c r="E33" i="1" s="1"/>
  <c r="O32" i="1"/>
  <c r="M32" i="1"/>
  <c r="K32" i="1"/>
  <c r="I32" i="1"/>
  <c r="G32" i="1"/>
  <c r="E32" i="1"/>
  <c r="O31" i="1"/>
  <c r="M31" i="1"/>
  <c r="K31" i="1"/>
  <c r="I31" i="1"/>
  <c r="G31" i="1"/>
  <c r="E31" i="1"/>
  <c r="I30" i="1"/>
  <c r="G30" i="1"/>
  <c r="E30" i="1"/>
  <c r="N24" i="1"/>
  <c r="O24" i="1" s="1"/>
  <c r="L24" i="1"/>
  <c r="J24" i="1"/>
  <c r="H24" i="1"/>
  <c r="F24" i="1"/>
  <c r="G24" i="1" s="1"/>
  <c r="D24" i="1"/>
  <c r="E24" i="1" s="1"/>
  <c r="C24" i="1"/>
  <c r="B24" i="1"/>
  <c r="O23" i="1"/>
  <c r="M23" i="1"/>
  <c r="K23" i="1"/>
  <c r="I23" i="1"/>
  <c r="G23" i="1"/>
  <c r="E23" i="1"/>
  <c r="O22" i="1"/>
  <c r="M22" i="1"/>
  <c r="K22" i="1"/>
  <c r="I22" i="1"/>
  <c r="G22" i="1"/>
  <c r="E22" i="1"/>
  <c r="O21" i="1"/>
  <c r="M21" i="1"/>
  <c r="K21" i="1"/>
  <c r="I21" i="1"/>
  <c r="G21" i="1"/>
  <c r="E21" i="1"/>
  <c r="N14" i="1"/>
  <c r="L14" i="1"/>
  <c r="J14" i="1"/>
  <c r="H14" i="1"/>
  <c r="F14" i="1"/>
  <c r="D14" i="1"/>
  <c r="C14" i="1"/>
  <c r="B14" i="1"/>
  <c r="O13" i="1"/>
  <c r="M13" i="1"/>
  <c r="K13" i="1"/>
  <c r="I13" i="1"/>
  <c r="G13" i="1"/>
  <c r="E13" i="1"/>
  <c r="O12" i="1"/>
  <c r="M12" i="1"/>
  <c r="K12" i="1"/>
  <c r="I12" i="1"/>
  <c r="G12" i="1"/>
  <c r="E12" i="1"/>
  <c r="O11" i="1"/>
  <c r="M11" i="1"/>
  <c r="K11" i="1"/>
  <c r="I11" i="1"/>
  <c r="G11" i="1"/>
  <c r="E11" i="1"/>
  <c r="O10" i="1"/>
  <c r="M10" i="1"/>
  <c r="K10" i="1"/>
  <c r="I10" i="1"/>
  <c r="G10" i="1"/>
  <c r="E10" i="1"/>
  <c r="O9" i="1"/>
  <c r="M9" i="1"/>
  <c r="K9" i="1"/>
  <c r="I9" i="1"/>
  <c r="G9" i="1"/>
  <c r="E9" i="1"/>
  <c r="I14" i="1" l="1"/>
  <c r="I78" i="1"/>
  <c r="M165" i="1"/>
  <c r="K14" i="1"/>
  <c r="I165" i="1"/>
  <c r="E14" i="1"/>
  <c r="M14" i="1"/>
  <c r="M24" i="1"/>
  <c r="I24" i="1"/>
  <c r="E78" i="1"/>
  <c r="G101" i="1"/>
  <c r="O132" i="1"/>
  <c r="E165" i="1"/>
  <c r="I209" i="1"/>
  <c r="G14" i="1"/>
  <c r="O14" i="1"/>
  <c r="K24" i="1"/>
  <c r="G78" i="1"/>
  <c r="I91" i="1"/>
  <c r="E132" i="1"/>
  <c r="K132" i="1"/>
  <c r="G142" i="1"/>
  <c r="M155" i="1"/>
  <c r="I175" i="1"/>
  <c r="E209" i="1"/>
  <c r="K209" i="1"/>
  <c r="E142" i="1"/>
</calcChain>
</file>

<file path=xl/sharedStrings.xml><?xml version="1.0" encoding="utf-8"?>
<sst xmlns="http://schemas.openxmlformats.org/spreadsheetml/2006/main" count="395" uniqueCount="80">
  <si>
    <t xml:space="preserve">   1.  Môn học và Hoạt động giáo dục: Đánh giá kết quả học tập cuối năm:</t>
  </si>
  <si>
    <t xml:space="preserve">          1.1. Môn Toán, Tiếng Việt:</t>
  </si>
  <si>
    <t>Khối</t>
  </si>
  <si>
    <t>Tổng số HS</t>
  </si>
  <si>
    <t>Số HS được đánh giá</t>
  </si>
  <si>
    <t>Đánh giá về học tập các môn học</t>
  </si>
  <si>
    <t>Tiếng Việt</t>
  </si>
  <si>
    <t>Toán</t>
  </si>
  <si>
    <t>HT tốt</t>
  </si>
  <si>
    <t>HT</t>
  </si>
  <si>
    <t>Chưa HT</t>
  </si>
  <si>
    <t>SL</t>
  </si>
  <si>
    <t>%</t>
  </si>
  <si>
    <t xml:space="preserve">Tổng </t>
  </si>
  <si>
    <t>1.2. Môn: Khoa học, Lịch sử - Địa lý, Ngoại ngữ, Tin học và Công nghệ:</t>
  </si>
  <si>
    <t>Ngoại ngữ</t>
  </si>
  <si>
    <t xml:space="preserve">Tin học </t>
  </si>
  <si>
    <t>Tổng</t>
  </si>
  <si>
    <t>Công nghệ</t>
  </si>
  <si>
    <t>Khoa học</t>
  </si>
  <si>
    <t>Lịch sử và Địa lý</t>
  </si>
  <si>
    <r>
      <rPr>
        <b/>
        <sz val="14"/>
        <color rgb="FF000000"/>
        <rFont val="Times New Roman"/>
      </rPr>
      <t>1.3.</t>
    </r>
    <r>
      <rPr>
        <b/>
        <i/>
        <sz val="14"/>
        <color rgb="FF000000"/>
        <rFont val="Times New Roman"/>
      </rPr>
      <t xml:space="preserve"> </t>
    </r>
    <r>
      <rPr>
        <b/>
        <sz val="14"/>
        <color rgb="FF000000"/>
        <rFont val="Times New Roman"/>
      </rPr>
      <t>Xếp loại học tập các môn học còn lại:</t>
    </r>
  </si>
  <si>
    <t>Sĩ số</t>
  </si>
  <si>
    <t>Xếp loại</t>
  </si>
  <si>
    <t>Đạo đức</t>
  </si>
  <si>
    <t>Tự nhiên -</t>
  </si>
  <si>
    <t>Âm nhạc</t>
  </si>
  <si>
    <t>Mỹ thuật</t>
  </si>
  <si>
    <t>GDTC</t>
  </si>
  <si>
    <t>Ghi chú</t>
  </si>
  <si>
    <t>xã hội</t>
  </si>
  <si>
    <t xml:space="preserve">HT </t>
  </si>
  <si>
    <t xml:space="preserve">1.4. Đánh giá hoạt động giáo dục bắt buộc: Hoạt động trải nghiệm </t>
  </si>
  <si>
    <t>Tổng số</t>
  </si>
  <si>
    <t>Hoàn thành tốt</t>
  </si>
  <si>
    <t>Hoàn thành</t>
  </si>
  <si>
    <t>Chưa hoàn thành</t>
  </si>
  <si>
    <t>HS</t>
  </si>
  <si>
    <t>2.  Đánh giá năng lực, phẩm chất cuối năm học:</t>
  </si>
  <si>
    <t xml:space="preserve">   2.1. Năng lực chung</t>
  </si>
  <si>
    <t>Số học sinh đánh giá</t>
  </si>
  <si>
    <t>Tự chủ và tự học</t>
  </si>
  <si>
    <t>Giao tiếp và Hợp tác</t>
  </si>
  <si>
    <t>Tốt</t>
  </si>
  <si>
    <t>Đạt</t>
  </si>
  <si>
    <t>CCG</t>
  </si>
  <si>
    <t xml:space="preserve">    </t>
  </si>
  <si>
    <t>Giải quyết vấn đề và sáng tạo</t>
  </si>
  <si>
    <t xml:space="preserve">2.2. Năng lực đặc thù </t>
  </si>
  <si>
    <t>Ngôn ngữ</t>
  </si>
  <si>
    <t>Tính toán</t>
  </si>
  <si>
    <t>Thẩm mĩ</t>
  </si>
  <si>
    <t>Thể chất</t>
  </si>
  <si>
    <t>Tin học</t>
  </si>
  <si>
    <t xml:space="preserve">2.3. Phẩm chất </t>
  </si>
  <si>
    <t>Yêu nước</t>
  </si>
  <si>
    <t>Nhân ái</t>
  </si>
  <si>
    <t>Chăm chỉ</t>
  </si>
  <si>
    <t>Trung thực</t>
  </si>
  <si>
    <t>Trách nhiệm</t>
  </si>
  <si>
    <t>3. Hoàn thành chương trình lớp học, hoàn thành chương trình tiểu học:</t>
  </si>
  <si>
    <t>3.1. Hoàn thành chương trình lớp học:</t>
  </si>
  <si>
    <t xml:space="preserve"> Toàn trường</t>
  </si>
  <si>
    <t>Khối 1</t>
  </si>
  <si>
    <t>Khối 2</t>
  </si>
  <si>
    <t>Khối 3</t>
  </si>
  <si>
    <t>Khối 4</t>
  </si>
  <si>
    <t>Khối 5</t>
  </si>
  <si>
    <t xml:space="preserve"> </t>
  </si>
  <si>
    <t>HTCT lớp học</t>
  </si>
  <si>
    <t>Chưa HTCT lớp học</t>
  </si>
  <si>
    <t>3.2. Hoàn thành chương trình tiểu học: 95/95 = 100%</t>
  </si>
  <si>
    <t>3.3.  Khen thưởng:</t>
  </si>
  <si>
    <t>Khen thưởng cuối năm</t>
  </si>
  <si>
    <t>Khen HS Xuất sắc</t>
  </si>
  <si>
    <t>Khen HS tiêu biểu</t>
  </si>
  <si>
    <t xml:space="preserve">4. Đánh giá kết quả giáo dục:     </t>
  </si>
  <si>
    <t>Số HS được ĐG</t>
  </si>
  <si>
    <t>Hoàn thành XS</t>
  </si>
  <si>
    <r>
      <t>Chỉ tiêu Cấp Tiểu học:</t>
    </r>
    <r>
      <rPr>
        <sz val="14"/>
        <color rgb="FF000000"/>
        <rFont val="Times New Roman"/>
      </rPr>
      <t xml:space="preserve">                                             Phụ lục 1A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</si>
</sst>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scheme val="minor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1"/>
      <color theme="1"/>
      <name val="Calibri"/>
    </font>
    <font>
      <b/>
      <sz val="13"/>
      <color rgb="FF000000"/>
      <name val="Times New Roman"/>
    </font>
    <font>
      <sz val="11"/>
      <name val="Calibri"/>
    </font>
    <font>
      <sz val="13"/>
      <color rgb="FF000000"/>
      <name val="Times New Roman"/>
    </font>
    <font>
      <sz val="13"/>
      <color rgb="FFFF0000"/>
      <name val="Times New Roman"/>
    </font>
    <font>
      <b/>
      <sz val="12"/>
      <color rgb="FF000000"/>
      <name val="Times New Roman"/>
    </font>
    <font>
      <sz val="14"/>
      <color rgb="FF000000"/>
      <name val="Times New Roman"/>
    </font>
    <font>
      <sz val="14"/>
      <color theme="1"/>
      <name val="Times New Roman"/>
    </font>
    <font>
      <sz val="12"/>
      <color theme="1"/>
      <name val="Times New Roman"/>
    </font>
    <font>
      <b/>
      <sz val="12"/>
      <color theme="1"/>
      <name val="Times New Roman"/>
    </font>
    <font>
      <i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13"/>
      <color rgb="FF000000"/>
      <name val="Times New Roman"/>
    </font>
    <font>
      <b/>
      <sz val="3"/>
      <color rgb="FF000000"/>
      <name val="Times New Roman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7" xfId="0" applyFont="1" applyBorder="1" applyAlignment="1">
      <alignment horizontal="right"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5" fillId="0" borderId="0" xfId="0" applyFont="1" applyAlignment="1">
      <alignment horizontal="right" vertical="center" wrapText="1"/>
    </xf>
    <xf numFmtId="0" fontId="17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9" fillId="0" borderId="0" xfId="0" applyFont="1" applyAlignment="1">
      <alignment horizontal="left" vertical="center"/>
    </xf>
    <xf numFmtId="0" fontId="8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4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top" wrapText="1"/>
    </xf>
    <xf numFmtId="0" fontId="15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4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6" xfId="0" applyFont="1" applyBorder="1"/>
    <xf numFmtId="0" fontId="5" fillId="0" borderId="3" xfId="0" applyFont="1" applyBorder="1"/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/>
    <xf numFmtId="0" fontId="5" fillId="0" borderId="11" xfId="0" applyFont="1" applyBorder="1"/>
    <xf numFmtId="0" fontId="5" fillId="0" borderId="12" xfId="0" applyFont="1" applyBorder="1"/>
    <xf numFmtId="0" fontId="4" fillId="0" borderId="0" xfId="0" applyFont="1" applyAlignment="1">
      <alignment horizontal="center" vertical="center" wrapText="1"/>
    </xf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3" xfId="0" applyFont="1" applyBorder="1"/>
    <xf numFmtId="0" fontId="4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000"/>
  <sheetViews>
    <sheetView tabSelected="1" workbookViewId="0">
      <selection activeCell="I4" sqref="I4"/>
    </sheetView>
  </sheetViews>
  <sheetFormatPr defaultColWidth="14.42578125" defaultRowHeight="15" customHeight="1" x14ac:dyDescent="0.25"/>
  <cols>
    <col min="1" max="2" width="8.7109375" customWidth="1"/>
    <col min="3" max="3" width="8.85546875" customWidth="1"/>
    <col min="4" max="31" width="8.7109375" customWidth="1"/>
  </cols>
  <sheetData>
    <row r="1" spans="1:15" ht="18.75" x14ac:dyDescent="0.25">
      <c r="A1" s="85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</row>
    <row r="2" spans="1:15" ht="19.5" x14ac:dyDescent="0.25">
      <c r="A2" s="1" t="s">
        <v>0</v>
      </c>
      <c r="C2" s="2"/>
    </row>
    <row r="3" spans="1:15" ht="18.75" x14ac:dyDescent="0.25">
      <c r="A3" s="3" t="s">
        <v>1</v>
      </c>
      <c r="C3" s="2"/>
    </row>
    <row r="4" spans="1:15" ht="18.75" x14ac:dyDescent="0.25">
      <c r="A4" s="3"/>
      <c r="C4" s="2"/>
    </row>
    <row r="5" spans="1:15" x14ac:dyDescent="0.25">
      <c r="A5" s="69" t="s">
        <v>2</v>
      </c>
      <c r="B5" s="69" t="s">
        <v>3</v>
      </c>
      <c r="C5" s="69" t="s">
        <v>4</v>
      </c>
      <c r="D5" s="67" t="s">
        <v>5</v>
      </c>
      <c r="E5" s="72"/>
      <c r="F5" s="72"/>
      <c r="G5" s="72"/>
      <c r="H5" s="72"/>
      <c r="I5" s="72"/>
      <c r="J5" s="72"/>
      <c r="K5" s="72"/>
      <c r="L5" s="72"/>
      <c r="M5" s="72"/>
      <c r="N5" s="72"/>
      <c r="O5" s="68"/>
    </row>
    <row r="6" spans="1:15" x14ac:dyDescent="0.25">
      <c r="A6" s="70"/>
      <c r="B6" s="70"/>
      <c r="C6" s="70"/>
      <c r="D6" s="67" t="s">
        <v>6</v>
      </c>
      <c r="E6" s="72"/>
      <c r="F6" s="72"/>
      <c r="G6" s="72"/>
      <c r="H6" s="72"/>
      <c r="I6" s="68"/>
      <c r="J6" s="67" t="s">
        <v>7</v>
      </c>
      <c r="K6" s="72"/>
      <c r="L6" s="72"/>
      <c r="M6" s="72"/>
      <c r="N6" s="72"/>
      <c r="O6" s="68"/>
    </row>
    <row r="7" spans="1:15" ht="16.5" x14ac:dyDescent="0.25">
      <c r="A7" s="70"/>
      <c r="B7" s="70"/>
      <c r="C7" s="70"/>
      <c r="D7" s="73" t="s">
        <v>8</v>
      </c>
      <c r="E7" s="68"/>
      <c r="F7" s="67" t="s">
        <v>9</v>
      </c>
      <c r="G7" s="68"/>
      <c r="H7" s="67" t="s">
        <v>10</v>
      </c>
      <c r="I7" s="68"/>
      <c r="J7" s="73" t="s">
        <v>8</v>
      </c>
      <c r="K7" s="68"/>
      <c r="L7" s="67" t="s">
        <v>9</v>
      </c>
      <c r="M7" s="68"/>
      <c r="N7" s="67" t="s">
        <v>10</v>
      </c>
      <c r="O7" s="68"/>
    </row>
    <row r="8" spans="1:15" ht="16.5" x14ac:dyDescent="0.25">
      <c r="A8" s="71"/>
      <c r="B8" s="71"/>
      <c r="C8" s="71"/>
      <c r="D8" s="4" t="s">
        <v>11</v>
      </c>
      <c r="E8" s="4" t="s">
        <v>12</v>
      </c>
      <c r="F8" s="4" t="s">
        <v>11</v>
      </c>
      <c r="G8" s="4" t="s">
        <v>12</v>
      </c>
      <c r="H8" s="4" t="s">
        <v>11</v>
      </c>
      <c r="I8" s="4" t="s">
        <v>12</v>
      </c>
      <c r="J8" s="4" t="s">
        <v>11</v>
      </c>
      <c r="K8" s="4" t="s">
        <v>12</v>
      </c>
      <c r="L8" s="4" t="s">
        <v>11</v>
      </c>
      <c r="M8" s="4" t="s">
        <v>12</v>
      </c>
      <c r="N8" s="4" t="s">
        <v>11</v>
      </c>
      <c r="O8" s="4" t="s">
        <v>12</v>
      </c>
    </row>
    <row r="9" spans="1:15" ht="16.5" x14ac:dyDescent="0.25">
      <c r="A9" s="5">
        <v>1</v>
      </c>
      <c r="B9" s="6">
        <v>91</v>
      </c>
      <c r="C9" s="5">
        <v>91</v>
      </c>
      <c r="D9" s="5">
        <v>62</v>
      </c>
      <c r="E9" s="7">
        <f t="shared" ref="E9:E14" si="0">D9/B9*100</f>
        <v>68.131868131868131</v>
      </c>
      <c r="F9" s="5">
        <v>26</v>
      </c>
      <c r="G9" s="7">
        <f t="shared" ref="G9:G14" si="1">F9/B9*100</f>
        <v>28.571428571428569</v>
      </c>
      <c r="H9" s="5">
        <v>3</v>
      </c>
      <c r="I9" s="7">
        <f t="shared" ref="I9:I14" si="2">H9/B9*100</f>
        <v>3.296703296703297</v>
      </c>
      <c r="J9" s="5">
        <v>66</v>
      </c>
      <c r="K9" s="7">
        <f t="shared" ref="K9:K14" si="3">J9/B9*100</f>
        <v>72.527472527472526</v>
      </c>
      <c r="L9" s="5">
        <v>23</v>
      </c>
      <c r="M9" s="7">
        <f t="shared" ref="M9:M14" si="4">L9/B9*100</f>
        <v>25.274725274725274</v>
      </c>
      <c r="N9" s="5">
        <v>2</v>
      </c>
      <c r="O9" s="7">
        <f t="shared" ref="O9:O14" si="5">N9/B9*100</f>
        <v>2.197802197802198</v>
      </c>
    </row>
    <row r="10" spans="1:15" ht="16.5" x14ac:dyDescent="0.25">
      <c r="A10" s="5">
        <v>2</v>
      </c>
      <c r="B10" s="6">
        <v>74</v>
      </c>
      <c r="C10" s="5">
        <v>74</v>
      </c>
      <c r="D10" s="5">
        <v>47</v>
      </c>
      <c r="E10" s="7">
        <f t="shared" si="0"/>
        <v>63.513513513513509</v>
      </c>
      <c r="F10" s="5">
        <v>27</v>
      </c>
      <c r="G10" s="7">
        <f t="shared" si="1"/>
        <v>36.486486486486484</v>
      </c>
      <c r="H10" s="5">
        <v>0</v>
      </c>
      <c r="I10" s="7">
        <f t="shared" si="2"/>
        <v>0</v>
      </c>
      <c r="J10" s="5">
        <v>54</v>
      </c>
      <c r="K10" s="7">
        <f t="shared" si="3"/>
        <v>72.972972972972968</v>
      </c>
      <c r="L10" s="5">
        <v>20</v>
      </c>
      <c r="M10" s="7">
        <f t="shared" si="4"/>
        <v>27.027027027027028</v>
      </c>
      <c r="N10" s="5">
        <v>0</v>
      </c>
      <c r="O10" s="7">
        <f t="shared" si="5"/>
        <v>0</v>
      </c>
    </row>
    <row r="11" spans="1:15" ht="16.5" x14ac:dyDescent="0.25">
      <c r="A11" s="5">
        <v>3</v>
      </c>
      <c r="B11" s="6">
        <v>81</v>
      </c>
      <c r="C11" s="5">
        <v>81</v>
      </c>
      <c r="D11" s="5">
        <v>55</v>
      </c>
      <c r="E11" s="7">
        <f t="shared" si="0"/>
        <v>67.901234567901241</v>
      </c>
      <c r="F11" s="5">
        <v>26</v>
      </c>
      <c r="G11" s="7">
        <f t="shared" si="1"/>
        <v>32.098765432098766</v>
      </c>
      <c r="H11" s="5">
        <v>0</v>
      </c>
      <c r="I11" s="7">
        <f t="shared" si="2"/>
        <v>0</v>
      </c>
      <c r="J11" s="5">
        <v>60</v>
      </c>
      <c r="K11" s="7">
        <f t="shared" si="3"/>
        <v>74.074074074074076</v>
      </c>
      <c r="L11" s="5">
        <v>21</v>
      </c>
      <c r="M11" s="7">
        <f t="shared" si="4"/>
        <v>25.925925925925924</v>
      </c>
      <c r="N11" s="5">
        <v>0</v>
      </c>
      <c r="O11" s="7">
        <f t="shared" si="5"/>
        <v>0</v>
      </c>
    </row>
    <row r="12" spans="1:15" ht="16.5" x14ac:dyDescent="0.25">
      <c r="A12" s="5">
        <v>4</v>
      </c>
      <c r="B12" s="6">
        <v>104</v>
      </c>
      <c r="C12" s="5">
        <v>104</v>
      </c>
      <c r="D12" s="5">
        <v>68</v>
      </c>
      <c r="E12" s="7">
        <f t="shared" si="0"/>
        <v>65.384615384615387</v>
      </c>
      <c r="F12" s="5">
        <v>36</v>
      </c>
      <c r="G12" s="7">
        <f t="shared" si="1"/>
        <v>34.615384615384613</v>
      </c>
      <c r="H12" s="5">
        <v>0</v>
      </c>
      <c r="I12" s="7">
        <f t="shared" si="2"/>
        <v>0</v>
      </c>
      <c r="J12" s="5">
        <v>75</v>
      </c>
      <c r="K12" s="7">
        <f t="shared" si="3"/>
        <v>72.115384615384613</v>
      </c>
      <c r="L12" s="5">
        <v>29</v>
      </c>
      <c r="M12" s="7">
        <f t="shared" si="4"/>
        <v>27.884615384615387</v>
      </c>
      <c r="N12" s="5">
        <v>0</v>
      </c>
      <c r="O12" s="7">
        <f t="shared" si="5"/>
        <v>0</v>
      </c>
    </row>
    <row r="13" spans="1:15" ht="16.5" x14ac:dyDescent="0.25">
      <c r="A13" s="5">
        <v>5</v>
      </c>
      <c r="B13" s="6">
        <v>95</v>
      </c>
      <c r="C13" s="5">
        <v>95</v>
      </c>
      <c r="D13" s="5">
        <v>58</v>
      </c>
      <c r="E13" s="7">
        <f t="shared" si="0"/>
        <v>61.05263157894737</v>
      </c>
      <c r="F13" s="5">
        <v>37</v>
      </c>
      <c r="G13" s="7">
        <f t="shared" si="1"/>
        <v>38.94736842105263</v>
      </c>
      <c r="H13" s="5">
        <v>0</v>
      </c>
      <c r="I13" s="7">
        <f t="shared" si="2"/>
        <v>0</v>
      </c>
      <c r="J13" s="5">
        <v>60</v>
      </c>
      <c r="K13" s="7">
        <f t="shared" si="3"/>
        <v>63.157894736842103</v>
      </c>
      <c r="L13" s="5">
        <v>35</v>
      </c>
      <c r="M13" s="7">
        <f t="shared" si="4"/>
        <v>36.84210526315789</v>
      </c>
      <c r="N13" s="5">
        <v>0</v>
      </c>
      <c r="O13" s="7">
        <f t="shared" si="5"/>
        <v>0</v>
      </c>
    </row>
    <row r="14" spans="1:15" ht="16.5" x14ac:dyDescent="0.25">
      <c r="A14" s="8" t="s">
        <v>13</v>
      </c>
      <c r="B14" s="8">
        <f t="shared" ref="B14:D14" si="6">SUM(B9:B13)</f>
        <v>445</v>
      </c>
      <c r="C14" s="8">
        <f t="shared" si="6"/>
        <v>445</v>
      </c>
      <c r="D14" s="8">
        <f t="shared" si="6"/>
        <v>290</v>
      </c>
      <c r="E14" s="7">
        <f t="shared" si="0"/>
        <v>65.168539325842701</v>
      </c>
      <c r="F14" s="8">
        <f>SUM(F9:F13)</f>
        <v>152</v>
      </c>
      <c r="G14" s="7">
        <f t="shared" si="1"/>
        <v>34.157303370786515</v>
      </c>
      <c r="H14" s="8">
        <f>SUM(H9:H13)</f>
        <v>3</v>
      </c>
      <c r="I14" s="7">
        <f t="shared" si="2"/>
        <v>0.6741573033707865</v>
      </c>
      <c r="J14" s="8">
        <f>SUM(J9:J13)</f>
        <v>315</v>
      </c>
      <c r="K14" s="7">
        <f t="shared" si="3"/>
        <v>70.786516853932582</v>
      </c>
      <c r="L14" s="8">
        <f>SUM(L9:L13)</f>
        <v>128</v>
      </c>
      <c r="M14" s="7">
        <f t="shared" si="4"/>
        <v>28.764044943820227</v>
      </c>
      <c r="N14" s="8">
        <f>SUM(N9:N13)</f>
        <v>2</v>
      </c>
      <c r="O14" s="7">
        <f t="shared" si="5"/>
        <v>0.44943820224719105</v>
      </c>
    </row>
    <row r="15" spans="1:15" ht="18.75" x14ac:dyDescent="0.25">
      <c r="A15" s="3"/>
      <c r="C15" s="2"/>
      <c r="K15" s="9"/>
    </row>
    <row r="16" spans="1:15" ht="18.75" x14ac:dyDescent="0.25">
      <c r="A16" s="3" t="s">
        <v>14</v>
      </c>
      <c r="C16" s="2"/>
    </row>
    <row r="17" spans="1:15" x14ac:dyDescent="0.25">
      <c r="A17" s="69" t="s">
        <v>2</v>
      </c>
      <c r="B17" s="69" t="s">
        <v>3</v>
      </c>
      <c r="C17" s="69" t="s">
        <v>4</v>
      </c>
      <c r="D17" s="67" t="s">
        <v>5</v>
      </c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68"/>
    </row>
    <row r="18" spans="1:15" x14ac:dyDescent="0.25">
      <c r="A18" s="70"/>
      <c r="B18" s="70"/>
      <c r="C18" s="70"/>
      <c r="D18" s="67" t="s">
        <v>15</v>
      </c>
      <c r="E18" s="72"/>
      <c r="F18" s="72"/>
      <c r="G18" s="72"/>
      <c r="H18" s="72"/>
      <c r="I18" s="68"/>
      <c r="J18" s="67" t="s">
        <v>16</v>
      </c>
      <c r="K18" s="72"/>
      <c r="L18" s="72"/>
      <c r="M18" s="72"/>
      <c r="N18" s="72"/>
      <c r="O18" s="68"/>
    </row>
    <row r="19" spans="1:15" ht="16.5" x14ac:dyDescent="0.25">
      <c r="A19" s="70"/>
      <c r="B19" s="70"/>
      <c r="C19" s="70"/>
      <c r="D19" s="73" t="s">
        <v>8</v>
      </c>
      <c r="E19" s="68"/>
      <c r="F19" s="67" t="s">
        <v>9</v>
      </c>
      <c r="G19" s="68"/>
      <c r="H19" s="67" t="s">
        <v>10</v>
      </c>
      <c r="I19" s="68"/>
      <c r="J19" s="73" t="s">
        <v>8</v>
      </c>
      <c r="K19" s="68"/>
      <c r="L19" s="67" t="s">
        <v>9</v>
      </c>
      <c r="M19" s="68"/>
      <c r="N19" s="67" t="s">
        <v>10</v>
      </c>
      <c r="O19" s="68"/>
    </row>
    <row r="20" spans="1:15" ht="16.5" x14ac:dyDescent="0.25">
      <c r="A20" s="71"/>
      <c r="B20" s="71"/>
      <c r="C20" s="71"/>
      <c r="D20" s="4" t="s">
        <v>11</v>
      </c>
      <c r="E20" s="4" t="s">
        <v>12</v>
      </c>
      <c r="F20" s="4" t="s">
        <v>11</v>
      </c>
      <c r="G20" s="4" t="s">
        <v>12</v>
      </c>
      <c r="H20" s="4" t="s">
        <v>11</v>
      </c>
      <c r="I20" s="4" t="s">
        <v>12</v>
      </c>
      <c r="J20" s="4" t="s">
        <v>11</v>
      </c>
      <c r="K20" s="4" t="s">
        <v>12</v>
      </c>
      <c r="L20" s="4" t="s">
        <v>11</v>
      </c>
      <c r="M20" s="4" t="s">
        <v>12</v>
      </c>
      <c r="N20" s="4" t="s">
        <v>11</v>
      </c>
      <c r="O20" s="4" t="s">
        <v>12</v>
      </c>
    </row>
    <row r="21" spans="1:15" ht="15.75" customHeight="1" x14ac:dyDescent="0.25">
      <c r="A21" s="5">
        <v>3</v>
      </c>
      <c r="B21" s="6">
        <v>81</v>
      </c>
      <c r="C21" s="5">
        <v>81</v>
      </c>
      <c r="D21" s="5">
        <v>52</v>
      </c>
      <c r="E21" s="7">
        <f t="shared" ref="E21:E24" si="7">D21/B21*100</f>
        <v>64.197530864197532</v>
      </c>
      <c r="F21" s="5">
        <v>29</v>
      </c>
      <c r="G21" s="7">
        <f t="shared" ref="G21:G24" si="8">F21/B21*100</f>
        <v>35.802469135802468</v>
      </c>
      <c r="H21" s="5">
        <v>0</v>
      </c>
      <c r="I21" s="7">
        <f t="shared" ref="I21:I24" si="9">H21/B21*100</f>
        <v>0</v>
      </c>
      <c r="J21" s="5">
        <v>60</v>
      </c>
      <c r="K21" s="7">
        <f t="shared" ref="K21:K24" si="10">J21/B21*100</f>
        <v>74.074074074074076</v>
      </c>
      <c r="L21" s="5">
        <v>21</v>
      </c>
      <c r="M21" s="7">
        <f t="shared" ref="M21:M24" si="11">L21/B21*100</f>
        <v>25.925925925925924</v>
      </c>
      <c r="N21" s="5">
        <v>0</v>
      </c>
      <c r="O21" s="7">
        <f t="shared" ref="O21:O24" si="12">N21/B21*100</f>
        <v>0</v>
      </c>
    </row>
    <row r="22" spans="1:15" ht="15.75" customHeight="1" x14ac:dyDescent="0.25">
      <c r="A22" s="5">
        <v>4</v>
      </c>
      <c r="B22" s="6">
        <v>104</v>
      </c>
      <c r="C22" s="5">
        <v>104</v>
      </c>
      <c r="D22" s="5">
        <v>63</v>
      </c>
      <c r="E22" s="7">
        <f t="shared" si="7"/>
        <v>60.576923076923073</v>
      </c>
      <c r="F22" s="5">
        <v>41</v>
      </c>
      <c r="G22" s="7">
        <f t="shared" si="8"/>
        <v>39.42307692307692</v>
      </c>
      <c r="H22" s="5">
        <v>0</v>
      </c>
      <c r="I22" s="7">
        <f t="shared" si="9"/>
        <v>0</v>
      </c>
      <c r="J22" s="5">
        <v>76</v>
      </c>
      <c r="K22" s="7">
        <f t="shared" si="10"/>
        <v>73.076923076923066</v>
      </c>
      <c r="L22" s="5">
        <v>28</v>
      </c>
      <c r="M22" s="7">
        <f t="shared" si="11"/>
        <v>26.923076923076923</v>
      </c>
      <c r="N22" s="5">
        <v>0</v>
      </c>
      <c r="O22" s="7">
        <f t="shared" si="12"/>
        <v>0</v>
      </c>
    </row>
    <row r="23" spans="1:15" ht="15.75" customHeight="1" x14ac:dyDescent="0.25">
      <c r="A23" s="5">
        <v>5</v>
      </c>
      <c r="B23" s="6">
        <v>95</v>
      </c>
      <c r="C23" s="5">
        <v>95</v>
      </c>
      <c r="D23" s="5">
        <v>60</v>
      </c>
      <c r="E23" s="7">
        <f t="shared" si="7"/>
        <v>63.157894736842103</v>
      </c>
      <c r="F23" s="5">
        <v>35</v>
      </c>
      <c r="G23" s="7">
        <f t="shared" si="8"/>
        <v>36.84210526315789</v>
      </c>
      <c r="H23" s="5">
        <v>0</v>
      </c>
      <c r="I23" s="7">
        <f t="shared" si="9"/>
        <v>0</v>
      </c>
      <c r="J23" s="5">
        <v>60</v>
      </c>
      <c r="K23" s="7">
        <f t="shared" si="10"/>
        <v>63.157894736842103</v>
      </c>
      <c r="L23" s="5">
        <v>35</v>
      </c>
      <c r="M23" s="7">
        <f t="shared" si="11"/>
        <v>36.84210526315789</v>
      </c>
      <c r="N23" s="5">
        <v>0</v>
      </c>
      <c r="O23" s="7">
        <f t="shared" si="12"/>
        <v>0</v>
      </c>
    </row>
    <row r="24" spans="1:15" ht="15.75" customHeight="1" x14ac:dyDescent="0.25">
      <c r="A24" s="8" t="s">
        <v>17</v>
      </c>
      <c r="B24" s="4">
        <f t="shared" ref="B24:D24" si="13">SUM(B21:B23)</f>
        <v>280</v>
      </c>
      <c r="C24" s="4">
        <f t="shared" si="13"/>
        <v>280</v>
      </c>
      <c r="D24" s="4">
        <f t="shared" si="13"/>
        <v>175</v>
      </c>
      <c r="E24" s="7">
        <f t="shared" si="7"/>
        <v>62.5</v>
      </c>
      <c r="F24" s="4">
        <f>SUM(F21:F23)</f>
        <v>105</v>
      </c>
      <c r="G24" s="7">
        <f t="shared" si="8"/>
        <v>37.5</v>
      </c>
      <c r="H24" s="4">
        <f>SUM(H21:H23)</f>
        <v>0</v>
      </c>
      <c r="I24" s="7">
        <f t="shared" si="9"/>
        <v>0</v>
      </c>
      <c r="J24" s="4">
        <f>SUM(J21:J23)</f>
        <v>196</v>
      </c>
      <c r="K24" s="7">
        <f t="shared" si="10"/>
        <v>70</v>
      </c>
      <c r="L24" s="4">
        <f>SUM(L21:L23)</f>
        <v>84</v>
      </c>
      <c r="M24" s="7">
        <f t="shared" si="11"/>
        <v>30</v>
      </c>
      <c r="N24" s="4">
        <f>SUM(N21:N23)</f>
        <v>0</v>
      </c>
      <c r="O24" s="7">
        <f t="shared" si="12"/>
        <v>0</v>
      </c>
    </row>
    <row r="25" spans="1:15" ht="15.75" customHeight="1" x14ac:dyDescent="0.25">
      <c r="A25" s="10"/>
      <c r="C25" s="2"/>
    </row>
    <row r="26" spans="1:15" ht="15.75" customHeight="1" x14ac:dyDescent="0.25">
      <c r="A26" s="69" t="s">
        <v>2</v>
      </c>
      <c r="B26" s="69" t="s">
        <v>3</v>
      </c>
      <c r="C26" s="69" t="s">
        <v>4</v>
      </c>
      <c r="D26" s="67" t="s">
        <v>5</v>
      </c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68"/>
    </row>
    <row r="27" spans="1:15" ht="15.75" customHeight="1" x14ac:dyDescent="0.25">
      <c r="A27" s="70"/>
      <c r="B27" s="70"/>
      <c r="C27" s="70"/>
      <c r="D27" s="67" t="s">
        <v>18</v>
      </c>
      <c r="E27" s="72"/>
      <c r="F27" s="72"/>
      <c r="G27" s="72"/>
      <c r="H27" s="72"/>
      <c r="I27" s="68"/>
      <c r="J27" s="67" t="s">
        <v>19</v>
      </c>
      <c r="K27" s="72"/>
      <c r="L27" s="72"/>
      <c r="M27" s="72"/>
      <c r="N27" s="72"/>
      <c r="O27" s="68"/>
    </row>
    <row r="28" spans="1:15" ht="15.75" customHeight="1" x14ac:dyDescent="0.25">
      <c r="A28" s="70"/>
      <c r="B28" s="70"/>
      <c r="C28" s="70"/>
      <c r="D28" s="73" t="s">
        <v>8</v>
      </c>
      <c r="E28" s="68"/>
      <c r="F28" s="67" t="s">
        <v>9</v>
      </c>
      <c r="G28" s="68"/>
      <c r="H28" s="67" t="s">
        <v>10</v>
      </c>
      <c r="I28" s="68"/>
      <c r="J28" s="73" t="s">
        <v>8</v>
      </c>
      <c r="K28" s="68"/>
      <c r="L28" s="67" t="s">
        <v>9</v>
      </c>
      <c r="M28" s="68"/>
      <c r="N28" s="67" t="s">
        <v>10</v>
      </c>
      <c r="O28" s="68"/>
    </row>
    <row r="29" spans="1:15" ht="15.75" customHeight="1" x14ac:dyDescent="0.25">
      <c r="A29" s="71"/>
      <c r="B29" s="71"/>
      <c r="C29" s="71"/>
      <c r="D29" s="4" t="s">
        <v>11</v>
      </c>
      <c r="E29" s="4" t="s">
        <v>12</v>
      </c>
      <c r="F29" s="4" t="s">
        <v>11</v>
      </c>
      <c r="G29" s="4" t="s">
        <v>12</v>
      </c>
      <c r="H29" s="4" t="s">
        <v>11</v>
      </c>
      <c r="I29" s="4" t="s">
        <v>12</v>
      </c>
      <c r="J29" s="4" t="s">
        <v>11</v>
      </c>
      <c r="K29" s="4" t="s">
        <v>12</v>
      </c>
      <c r="L29" s="4" t="s">
        <v>11</v>
      </c>
      <c r="M29" s="4" t="s">
        <v>12</v>
      </c>
      <c r="N29" s="4" t="s">
        <v>11</v>
      </c>
      <c r="O29" s="4" t="s">
        <v>12</v>
      </c>
    </row>
    <row r="30" spans="1:15" ht="15.75" customHeight="1" x14ac:dyDescent="0.25">
      <c r="A30" s="5">
        <v>3</v>
      </c>
      <c r="B30" s="6">
        <v>81</v>
      </c>
      <c r="C30" s="5">
        <v>81</v>
      </c>
      <c r="D30" s="5">
        <v>62</v>
      </c>
      <c r="E30" s="7">
        <f t="shared" ref="E30:E33" si="14">D30/B30*100</f>
        <v>76.543209876543202</v>
      </c>
      <c r="F30" s="5">
        <v>19</v>
      </c>
      <c r="G30" s="7">
        <f t="shared" ref="G30:G33" si="15">F30/B30*100</f>
        <v>23.456790123456788</v>
      </c>
      <c r="H30" s="5">
        <v>0</v>
      </c>
      <c r="I30" s="7">
        <f t="shared" ref="I30:I33" si="16">H30/B30*100</f>
        <v>0</v>
      </c>
      <c r="J30" s="74"/>
      <c r="K30" s="72"/>
      <c r="L30" s="72"/>
      <c r="M30" s="72"/>
      <c r="N30" s="72"/>
      <c r="O30" s="68"/>
    </row>
    <row r="31" spans="1:15" ht="15.75" customHeight="1" x14ac:dyDescent="0.25">
      <c r="A31" s="5">
        <v>4</v>
      </c>
      <c r="B31" s="6">
        <v>104</v>
      </c>
      <c r="C31" s="5">
        <v>104</v>
      </c>
      <c r="D31" s="5">
        <v>79</v>
      </c>
      <c r="E31" s="7">
        <f t="shared" si="14"/>
        <v>75.961538461538453</v>
      </c>
      <c r="F31" s="5">
        <v>25</v>
      </c>
      <c r="G31" s="7">
        <f t="shared" si="15"/>
        <v>24.03846153846154</v>
      </c>
      <c r="H31" s="5">
        <v>0</v>
      </c>
      <c r="I31" s="7">
        <f t="shared" si="16"/>
        <v>0</v>
      </c>
      <c r="J31" s="5">
        <v>77</v>
      </c>
      <c r="K31" s="7">
        <f t="shared" ref="K31:K33" si="17">J31/B31*100</f>
        <v>74.038461538461547</v>
      </c>
      <c r="L31" s="5">
        <v>27</v>
      </c>
      <c r="M31" s="7">
        <f t="shared" ref="M31:M33" si="18">L31/B31*100</f>
        <v>25.961538461538463</v>
      </c>
      <c r="N31" s="5">
        <v>0</v>
      </c>
      <c r="O31" s="7">
        <f t="shared" ref="O31:O33" si="19">N31/B31*100</f>
        <v>0</v>
      </c>
    </row>
    <row r="32" spans="1:15" ht="15.75" customHeight="1" x14ac:dyDescent="0.25">
      <c r="A32" s="5">
        <v>5</v>
      </c>
      <c r="B32" s="6">
        <v>95</v>
      </c>
      <c r="C32" s="5">
        <v>95</v>
      </c>
      <c r="D32" s="5">
        <v>75</v>
      </c>
      <c r="E32" s="7">
        <f t="shared" si="14"/>
        <v>78.94736842105263</v>
      </c>
      <c r="F32" s="5">
        <v>20</v>
      </c>
      <c r="G32" s="7">
        <f t="shared" si="15"/>
        <v>21.052631578947366</v>
      </c>
      <c r="H32" s="5">
        <v>0</v>
      </c>
      <c r="I32" s="7">
        <f t="shared" si="16"/>
        <v>0</v>
      </c>
      <c r="J32" s="5">
        <v>70</v>
      </c>
      <c r="K32" s="7">
        <f t="shared" si="17"/>
        <v>73.68421052631578</v>
      </c>
      <c r="L32" s="5">
        <v>25</v>
      </c>
      <c r="M32" s="7">
        <f t="shared" si="18"/>
        <v>26.315789473684209</v>
      </c>
      <c r="N32" s="5">
        <v>0</v>
      </c>
      <c r="O32" s="7">
        <f t="shared" si="19"/>
        <v>0</v>
      </c>
    </row>
    <row r="33" spans="1:15" ht="15.75" customHeight="1" x14ac:dyDescent="0.25">
      <c r="A33" s="8" t="s">
        <v>17</v>
      </c>
      <c r="B33" s="4">
        <v>297</v>
      </c>
      <c r="C33" s="8">
        <v>297</v>
      </c>
      <c r="D33" s="4">
        <f>SUM(D30:D32)</f>
        <v>216</v>
      </c>
      <c r="E33" s="7">
        <f t="shared" si="14"/>
        <v>72.727272727272734</v>
      </c>
      <c r="F33" s="4">
        <f>SUM(F30:F32)</f>
        <v>64</v>
      </c>
      <c r="G33" s="7">
        <f t="shared" si="15"/>
        <v>21.548821548821547</v>
      </c>
      <c r="H33" s="4">
        <f>SUM(H30:H32)</f>
        <v>0</v>
      </c>
      <c r="I33" s="7">
        <f t="shared" si="16"/>
        <v>0</v>
      </c>
      <c r="J33" s="4">
        <f>SUM(J30:J32)</f>
        <v>147</v>
      </c>
      <c r="K33" s="7">
        <f t="shared" si="17"/>
        <v>49.494949494949495</v>
      </c>
      <c r="L33" s="4">
        <f>SUM(L30:L32)</f>
        <v>52</v>
      </c>
      <c r="M33" s="7">
        <f t="shared" si="18"/>
        <v>17.508417508417509</v>
      </c>
      <c r="N33" s="4">
        <f>SUM(N30:N32)</f>
        <v>0</v>
      </c>
      <c r="O33" s="7">
        <f t="shared" si="19"/>
        <v>0</v>
      </c>
    </row>
    <row r="34" spans="1:15" ht="15.75" customHeight="1" x14ac:dyDescent="0.25">
      <c r="A34" s="10"/>
      <c r="C34" s="2"/>
    </row>
    <row r="35" spans="1:15" ht="15.75" customHeight="1" x14ac:dyDescent="0.25">
      <c r="A35" s="10"/>
      <c r="C35" s="2"/>
    </row>
    <row r="36" spans="1:15" ht="15.75" customHeight="1" x14ac:dyDescent="0.25">
      <c r="A36" s="10"/>
      <c r="C36" s="2"/>
    </row>
    <row r="37" spans="1:15" ht="15.75" customHeight="1" x14ac:dyDescent="0.25">
      <c r="A37" s="10"/>
      <c r="C37" s="2"/>
    </row>
    <row r="38" spans="1:15" ht="17.25" customHeight="1" x14ac:dyDescent="0.25">
      <c r="A38" s="69" t="s">
        <v>2</v>
      </c>
      <c r="B38" s="69" t="s">
        <v>3</v>
      </c>
      <c r="C38" s="69" t="s">
        <v>4</v>
      </c>
      <c r="D38" s="67" t="s">
        <v>5</v>
      </c>
      <c r="E38" s="72"/>
      <c r="F38" s="72"/>
      <c r="G38" s="72"/>
      <c r="H38" s="72"/>
      <c r="I38" s="68"/>
      <c r="J38" s="11"/>
      <c r="K38" s="11"/>
      <c r="L38" s="11"/>
      <c r="M38" s="11"/>
      <c r="N38" s="11"/>
      <c r="O38" s="11"/>
    </row>
    <row r="39" spans="1:15" ht="15.75" customHeight="1" x14ac:dyDescent="0.25">
      <c r="A39" s="70"/>
      <c r="B39" s="70"/>
      <c r="C39" s="70"/>
      <c r="D39" s="67" t="s">
        <v>20</v>
      </c>
      <c r="E39" s="72"/>
      <c r="F39" s="72"/>
      <c r="G39" s="72"/>
      <c r="H39" s="72"/>
      <c r="I39" s="68"/>
      <c r="J39" s="11"/>
      <c r="K39" s="11"/>
      <c r="L39" s="11"/>
      <c r="M39" s="11"/>
      <c r="N39" s="11"/>
      <c r="O39" s="11"/>
    </row>
    <row r="40" spans="1:15" ht="15.75" customHeight="1" x14ac:dyDescent="0.25">
      <c r="A40" s="70"/>
      <c r="B40" s="70"/>
      <c r="C40" s="70"/>
      <c r="D40" s="73" t="s">
        <v>8</v>
      </c>
      <c r="E40" s="68"/>
      <c r="F40" s="67" t="s">
        <v>9</v>
      </c>
      <c r="G40" s="68"/>
      <c r="H40" s="67" t="s">
        <v>10</v>
      </c>
      <c r="I40" s="68"/>
      <c r="J40" s="10"/>
      <c r="K40" s="10"/>
      <c r="L40" s="11"/>
      <c r="M40" s="11"/>
      <c r="N40" s="11"/>
      <c r="O40" s="11"/>
    </row>
    <row r="41" spans="1:15" ht="15.75" customHeight="1" x14ac:dyDescent="0.25">
      <c r="A41" s="71"/>
      <c r="B41" s="71"/>
      <c r="C41" s="71"/>
      <c r="D41" s="4" t="s">
        <v>11</v>
      </c>
      <c r="E41" s="4" t="s">
        <v>12</v>
      </c>
      <c r="F41" s="4" t="s">
        <v>11</v>
      </c>
      <c r="G41" s="4" t="s">
        <v>12</v>
      </c>
      <c r="H41" s="4" t="s">
        <v>11</v>
      </c>
      <c r="I41" s="4" t="s">
        <v>12</v>
      </c>
      <c r="J41" s="12"/>
      <c r="K41" s="12"/>
      <c r="L41" s="12"/>
      <c r="M41" s="12"/>
      <c r="N41" s="12"/>
      <c r="O41" s="12"/>
    </row>
    <row r="42" spans="1:15" ht="15.75" customHeight="1" x14ac:dyDescent="0.25">
      <c r="A42" s="5">
        <v>4</v>
      </c>
      <c r="B42" s="13">
        <v>104</v>
      </c>
      <c r="C42" s="5">
        <v>104</v>
      </c>
      <c r="D42" s="5">
        <v>72</v>
      </c>
      <c r="E42" s="7">
        <f t="shared" ref="E42:E44" si="20">D42/B42*100</f>
        <v>69.230769230769226</v>
      </c>
      <c r="F42" s="5">
        <v>32</v>
      </c>
      <c r="G42" s="7">
        <f t="shared" ref="G42:G44" si="21">F42/B42*100</f>
        <v>30.76923076923077</v>
      </c>
      <c r="H42" s="5">
        <v>0</v>
      </c>
      <c r="I42" s="7">
        <f t="shared" ref="I42:I44" si="22">H42/B42*100</f>
        <v>0</v>
      </c>
      <c r="J42" s="14"/>
      <c r="K42" s="14"/>
      <c r="L42" s="14"/>
      <c r="M42" s="14"/>
      <c r="N42" s="14"/>
      <c r="O42" s="14"/>
    </row>
    <row r="43" spans="1:15" ht="15.75" customHeight="1" x14ac:dyDescent="0.25">
      <c r="A43" s="5">
        <v>5</v>
      </c>
      <c r="B43" s="6">
        <v>95</v>
      </c>
      <c r="C43" s="5">
        <v>95</v>
      </c>
      <c r="D43" s="5">
        <v>65</v>
      </c>
      <c r="E43" s="7">
        <f t="shared" si="20"/>
        <v>68.421052631578945</v>
      </c>
      <c r="F43" s="5">
        <v>30</v>
      </c>
      <c r="G43" s="7">
        <f t="shared" si="21"/>
        <v>31.578947368421051</v>
      </c>
      <c r="H43" s="5">
        <v>0</v>
      </c>
      <c r="I43" s="7">
        <f t="shared" si="22"/>
        <v>0</v>
      </c>
      <c r="J43" s="14"/>
      <c r="K43" s="14"/>
      <c r="L43" s="14"/>
      <c r="M43" s="15"/>
      <c r="N43" s="14"/>
      <c r="O43" s="14"/>
    </row>
    <row r="44" spans="1:15" ht="15.75" customHeight="1" x14ac:dyDescent="0.25">
      <c r="A44" s="8" t="s">
        <v>17</v>
      </c>
      <c r="B44" s="4">
        <f t="shared" ref="B44:D44" si="23">SUM(B42:B43)</f>
        <v>199</v>
      </c>
      <c r="C44" s="4">
        <f t="shared" si="23"/>
        <v>199</v>
      </c>
      <c r="D44" s="4">
        <f t="shared" si="23"/>
        <v>137</v>
      </c>
      <c r="E44" s="7">
        <f t="shared" si="20"/>
        <v>68.844221105527637</v>
      </c>
      <c r="F44" s="4">
        <f>SUM(F42:F43)</f>
        <v>62</v>
      </c>
      <c r="G44" s="7">
        <f t="shared" si="21"/>
        <v>31.155778894472363</v>
      </c>
      <c r="H44" s="4">
        <f>SUM(H42:H43)</f>
        <v>0</v>
      </c>
      <c r="I44" s="7">
        <f t="shared" si="22"/>
        <v>0</v>
      </c>
      <c r="J44" s="16"/>
      <c r="K44" s="16"/>
      <c r="L44" s="16"/>
      <c r="M44" s="16"/>
      <c r="N44" s="16"/>
      <c r="O44" s="16"/>
    </row>
    <row r="45" spans="1:15" ht="15.75" customHeight="1" x14ac:dyDescent="0.25">
      <c r="A45" s="3"/>
      <c r="C45" s="2"/>
      <c r="I45" s="7"/>
    </row>
    <row r="46" spans="1:15" ht="15.75" customHeight="1" x14ac:dyDescent="0.25">
      <c r="A46" s="3"/>
      <c r="C46" s="2"/>
    </row>
    <row r="47" spans="1:15" ht="15.75" customHeight="1" x14ac:dyDescent="0.25">
      <c r="A47" s="3"/>
      <c r="C47" s="2"/>
    </row>
    <row r="48" spans="1:15" ht="15.75" customHeight="1" x14ac:dyDescent="0.25">
      <c r="A48" s="3"/>
      <c r="C48" s="2"/>
    </row>
    <row r="49" spans="1:16" ht="15.75" customHeight="1" x14ac:dyDescent="0.25">
      <c r="A49" s="3"/>
      <c r="C49" s="2"/>
    </row>
    <row r="50" spans="1:16" ht="15.75" customHeight="1" x14ac:dyDescent="0.25">
      <c r="A50" s="3" t="s">
        <v>21</v>
      </c>
      <c r="C50" s="2"/>
    </row>
    <row r="51" spans="1:16" ht="16.5" customHeight="1" x14ac:dyDescent="0.25">
      <c r="A51" s="81" t="s">
        <v>2</v>
      </c>
      <c r="B51" s="81" t="s">
        <v>22</v>
      </c>
      <c r="C51" s="81" t="s">
        <v>4</v>
      </c>
      <c r="D51" s="69" t="s">
        <v>23</v>
      </c>
      <c r="E51" s="75" t="s">
        <v>24</v>
      </c>
      <c r="F51" s="76"/>
      <c r="G51" s="75" t="s">
        <v>25</v>
      </c>
      <c r="H51" s="76"/>
      <c r="I51" s="82" t="s">
        <v>26</v>
      </c>
      <c r="J51" s="76"/>
      <c r="K51" s="75" t="s">
        <v>27</v>
      </c>
      <c r="L51" s="76"/>
      <c r="M51" s="75" t="s">
        <v>28</v>
      </c>
      <c r="N51" s="76"/>
      <c r="O51" s="69" t="s">
        <v>29</v>
      </c>
      <c r="P51" s="79"/>
    </row>
    <row r="52" spans="1:16" ht="15.75" customHeight="1" x14ac:dyDescent="0.25">
      <c r="A52" s="70"/>
      <c r="B52" s="70"/>
      <c r="C52" s="70"/>
      <c r="D52" s="70"/>
      <c r="E52" s="77"/>
      <c r="F52" s="78"/>
      <c r="G52" s="84" t="s">
        <v>30</v>
      </c>
      <c r="H52" s="78"/>
      <c r="I52" s="83"/>
      <c r="J52" s="78"/>
      <c r="K52" s="77"/>
      <c r="L52" s="78"/>
      <c r="M52" s="77"/>
      <c r="N52" s="78"/>
      <c r="O52" s="71"/>
      <c r="P52" s="80"/>
    </row>
    <row r="53" spans="1:16" ht="15.75" customHeight="1" x14ac:dyDescent="0.25">
      <c r="A53" s="71"/>
      <c r="B53" s="71"/>
      <c r="C53" s="71"/>
      <c r="D53" s="71"/>
      <c r="E53" s="6" t="s">
        <v>11</v>
      </c>
      <c r="F53" s="6" t="s">
        <v>12</v>
      </c>
      <c r="G53" s="17" t="s">
        <v>11</v>
      </c>
      <c r="H53" s="18" t="s">
        <v>12</v>
      </c>
      <c r="I53" s="6" t="s">
        <v>11</v>
      </c>
      <c r="J53" s="6" t="s">
        <v>12</v>
      </c>
      <c r="K53" s="6" t="s">
        <v>11</v>
      </c>
      <c r="L53" s="6" t="s">
        <v>12</v>
      </c>
      <c r="M53" s="6" t="s">
        <v>11</v>
      </c>
      <c r="N53" s="6" t="s">
        <v>12</v>
      </c>
      <c r="O53" s="6" t="s">
        <v>12</v>
      </c>
      <c r="P53" s="19"/>
    </row>
    <row r="54" spans="1:16" ht="15.75" customHeight="1" x14ac:dyDescent="0.25">
      <c r="A54" s="86">
        <v>1</v>
      </c>
      <c r="B54" s="86">
        <v>91</v>
      </c>
      <c r="C54" s="86">
        <v>91</v>
      </c>
      <c r="D54" s="13" t="s">
        <v>8</v>
      </c>
      <c r="E54" s="6">
        <v>75</v>
      </c>
      <c r="F54" s="7">
        <f>E54/B54*100</f>
        <v>82.417582417582409</v>
      </c>
      <c r="G54" s="6">
        <v>71</v>
      </c>
      <c r="H54" s="7">
        <f>G54/B54*100</f>
        <v>78.021978021978029</v>
      </c>
      <c r="I54" s="13">
        <v>66</v>
      </c>
      <c r="J54" s="7">
        <f>I54/B54*100</f>
        <v>72.527472527472526</v>
      </c>
      <c r="K54" s="6">
        <v>66</v>
      </c>
      <c r="L54" s="7">
        <f>K54/B54*100</f>
        <v>72.527472527472526</v>
      </c>
      <c r="M54" s="6">
        <v>74</v>
      </c>
      <c r="N54" s="7">
        <f>M54/B54*100</f>
        <v>81.318681318681314</v>
      </c>
      <c r="O54" s="6"/>
      <c r="P54" s="19"/>
    </row>
    <row r="55" spans="1:16" ht="15.75" customHeight="1" x14ac:dyDescent="0.25">
      <c r="A55" s="71"/>
      <c r="B55" s="71"/>
      <c r="C55" s="71"/>
      <c r="D55" s="6" t="s">
        <v>31</v>
      </c>
      <c r="E55" s="6">
        <v>16</v>
      </c>
      <c r="F55" s="7">
        <f>E55/B54*100</f>
        <v>17.582417582417584</v>
      </c>
      <c r="G55" s="6">
        <v>20</v>
      </c>
      <c r="H55" s="7">
        <f>G55/B54*100</f>
        <v>21.978021978021978</v>
      </c>
      <c r="I55" s="13">
        <v>25</v>
      </c>
      <c r="J55" s="7">
        <f>I55/B54*100</f>
        <v>27.472527472527474</v>
      </c>
      <c r="K55" s="6">
        <v>25</v>
      </c>
      <c r="L55" s="7">
        <f>K55/B54*100</f>
        <v>27.472527472527474</v>
      </c>
      <c r="M55" s="6">
        <v>17</v>
      </c>
      <c r="N55" s="7">
        <f>M55/B54*100</f>
        <v>18.681318681318682</v>
      </c>
      <c r="O55" s="6"/>
      <c r="P55" s="19"/>
    </row>
    <row r="56" spans="1:16" ht="15.75" customHeight="1" x14ac:dyDescent="0.25">
      <c r="A56" s="86">
        <v>2</v>
      </c>
      <c r="B56" s="86">
        <v>74</v>
      </c>
      <c r="C56" s="86">
        <v>74</v>
      </c>
      <c r="D56" s="13" t="s">
        <v>8</v>
      </c>
      <c r="E56" s="6">
        <v>57</v>
      </c>
      <c r="F56" s="7">
        <f>E56/B56*100</f>
        <v>77.027027027027032</v>
      </c>
      <c r="G56" s="6">
        <v>56</v>
      </c>
      <c r="H56" s="7">
        <f>G56/B56*100</f>
        <v>75.675675675675677</v>
      </c>
      <c r="I56" s="13">
        <v>54</v>
      </c>
      <c r="J56" s="7">
        <f>I56/B56*100</f>
        <v>72.972972972972968</v>
      </c>
      <c r="K56" s="6">
        <v>53</v>
      </c>
      <c r="L56" s="7">
        <f>K56/B56*100</f>
        <v>71.621621621621628</v>
      </c>
      <c r="M56" s="6">
        <v>59</v>
      </c>
      <c r="N56" s="7">
        <f>M56/B56*100</f>
        <v>79.729729729729726</v>
      </c>
      <c r="O56" s="6"/>
      <c r="P56" s="19"/>
    </row>
    <row r="57" spans="1:16" ht="15.75" customHeight="1" x14ac:dyDescent="0.25">
      <c r="A57" s="71"/>
      <c r="B57" s="71"/>
      <c r="C57" s="71"/>
      <c r="D57" s="6" t="s">
        <v>31</v>
      </c>
      <c r="E57" s="6">
        <v>17</v>
      </c>
      <c r="F57" s="7">
        <f>E57/B56*100</f>
        <v>22.972972972972975</v>
      </c>
      <c r="G57" s="6">
        <v>18</v>
      </c>
      <c r="H57" s="7">
        <f>G57/B56*100</f>
        <v>24.324324324324326</v>
      </c>
      <c r="I57" s="13">
        <v>20</v>
      </c>
      <c r="J57" s="7">
        <f>I57/B56*100</f>
        <v>27.027027027027028</v>
      </c>
      <c r="K57" s="6">
        <v>21</v>
      </c>
      <c r="L57" s="7">
        <f>K57/B56*100</f>
        <v>28.378378378378379</v>
      </c>
      <c r="M57" s="6">
        <v>15</v>
      </c>
      <c r="N57" s="7">
        <f>M57/B56*100</f>
        <v>20.27027027027027</v>
      </c>
      <c r="O57" s="6"/>
      <c r="P57" s="19"/>
    </row>
    <row r="58" spans="1:16" ht="15.75" customHeight="1" x14ac:dyDescent="0.25">
      <c r="A58" s="86">
        <v>3</v>
      </c>
      <c r="B58" s="86">
        <v>81</v>
      </c>
      <c r="C58" s="86">
        <v>81</v>
      </c>
      <c r="D58" s="13" t="s">
        <v>8</v>
      </c>
      <c r="E58" s="6">
        <v>67</v>
      </c>
      <c r="F58" s="7">
        <f>E58/B58*100</f>
        <v>82.716049382716051</v>
      </c>
      <c r="G58" s="6">
        <v>62</v>
      </c>
      <c r="H58" s="7">
        <f>G58/B58*100</f>
        <v>76.543209876543202</v>
      </c>
      <c r="I58" s="13">
        <v>60</v>
      </c>
      <c r="J58" s="7">
        <f>I58/B58*100</f>
        <v>74.074074074074076</v>
      </c>
      <c r="K58" s="6">
        <v>58</v>
      </c>
      <c r="L58" s="7">
        <f>K58/B58*100</f>
        <v>71.604938271604937</v>
      </c>
      <c r="M58" s="6">
        <v>67</v>
      </c>
      <c r="N58" s="7">
        <f>M58/B58*100</f>
        <v>82.716049382716051</v>
      </c>
      <c r="O58" s="6"/>
      <c r="P58" s="19"/>
    </row>
    <row r="59" spans="1:16" ht="15.75" customHeight="1" x14ac:dyDescent="0.25">
      <c r="A59" s="71"/>
      <c r="B59" s="71"/>
      <c r="C59" s="71"/>
      <c r="D59" s="6" t="s">
        <v>31</v>
      </c>
      <c r="E59" s="6">
        <v>18</v>
      </c>
      <c r="F59" s="7">
        <f>E59/B58*100</f>
        <v>22.222222222222221</v>
      </c>
      <c r="G59" s="6">
        <v>19</v>
      </c>
      <c r="H59" s="7">
        <f>G59/B58*100</f>
        <v>23.456790123456788</v>
      </c>
      <c r="I59" s="13">
        <v>21</v>
      </c>
      <c r="J59" s="7">
        <f>I59/B58*100</f>
        <v>25.925925925925924</v>
      </c>
      <c r="K59" s="6">
        <v>23</v>
      </c>
      <c r="L59" s="7">
        <f>K59/B58*100</f>
        <v>28.39506172839506</v>
      </c>
      <c r="M59" s="6">
        <v>14</v>
      </c>
      <c r="N59" s="7">
        <f>M59/B58*100</f>
        <v>17.283950617283949</v>
      </c>
      <c r="O59" s="6"/>
      <c r="P59" s="19"/>
    </row>
    <row r="60" spans="1:16" ht="15.75" customHeight="1" x14ac:dyDescent="0.25">
      <c r="A60" s="86">
        <v>4</v>
      </c>
      <c r="B60" s="86">
        <v>104</v>
      </c>
      <c r="C60" s="86">
        <v>104</v>
      </c>
      <c r="D60" s="13" t="s">
        <v>8</v>
      </c>
      <c r="E60" s="6">
        <v>78</v>
      </c>
      <c r="F60" s="7">
        <f>E60/B60*100</f>
        <v>75</v>
      </c>
      <c r="G60" s="13"/>
      <c r="H60" s="7">
        <f>G60/B60*100</f>
        <v>0</v>
      </c>
      <c r="I60" s="13">
        <v>73</v>
      </c>
      <c r="J60" s="7">
        <f>I60/B60*100</f>
        <v>70.192307692307693</v>
      </c>
      <c r="K60" s="6">
        <v>71</v>
      </c>
      <c r="L60" s="7">
        <f>K60/B60*100</f>
        <v>68.269230769230774</v>
      </c>
      <c r="M60" s="6">
        <v>84</v>
      </c>
      <c r="N60" s="7">
        <f>M60/B60*100</f>
        <v>80.769230769230774</v>
      </c>
      <c r="O60" s="6"/>
      <c r="P60" s="19"/>
    </row>
    <row r="61" spans="1:16" ht="15.75" customHeight="1" x14ac:dyDescent="0.25">
      <c r="A61" s="71"/>
      <c r="B61" s="71"/>
      <c r="C61" s="71"/>
      <c r="D61" s="6" t="s">
        <v>31</v>
      </c>
      <c r="E61" s="6">
        <v>26</v>
      </c>
      <c r="F61" s="7">
        <f>E61/B60*100</f>
        <v>25</v>
      </c>
      <c r="G61" s="13"/>
      <c r="H61" s="7">
        <f>G61/B60*100</f>
        <v>0</v>
      </c>
      <c r="I61" s="13">
        <v>31</v>
      </c>
      <c r="J61" s="7">
        <f>I61/B60*100</f>
        <v>29.807692307692307</v>
      </c>
      <c r="K61" s="6">
        <v>33</v>
      </c>
      <c r="L61" s="7">
        <f>K61/B60*100</f>
        <v>31.73076923076923</v>
      </c>
      <c r="M61" s="6">
        <v>20</v>
      </c>
      <c r="N61" s="7">
        <f>M61/B60*100</f>
        <v>19.230769230769234</v>
      </c>
      <c r="O61" s="6"/>
      <c r="P61" s="19"/>
    </row>
    <row r="62" spans="1:16" ht="15.75" customHeight="1" x14ac:dyDescent="0.25">
      <c r="A62" s="86">
        <v>5</v>
      </c>
      <c r="B62" s="86">
        <v>95</v>
      </c>
      <c r="C62" s="86">
        <v>95</v>
      </c>
      <c r="D62" s="13" t="s">
        <v>8</v>
      </c>
      <c r="E62" s="6">
        <v>80</v>
      </c>
      <c r="F62" s="7">
        <f>E62/B62*100</f>
        <v>84.210526315789465</v>
      </c>
      <c r="G62" s="13"/>
      <c r="H62" s="7">
        <f>G62/B62*100</f>
        <v>0</v>
      </c>
      <c r="I62" s="13">
        <v>70</v>
      </c>
      <c r="J62" s="7">
        <f>I62/B62*100</f>
        <v>73.68421052631578</v>
      </c>
      <c r="K62" s="6">
        <v>70</v>
      </c>
      <c r="L62" s="7">
        <f>K62/B62*100</f>
        <v>73.68421052631578</v>
      </c>
      <c r="M62" s="6">
        <v>80</v>
      </c>
      <c r="N62" s="7">
        <f>M62/B62*100</f>
        <v>84.210526315789465</v>
      </c>
      <c r="O62" s="6"/>
      <c r="P62" s="19"/>
    </row>
    <row r="63" spans="1:16" ht="15.75" customHeight="1" x14ac:dyDescent="0.25">
      <c r="A63" s="71"/>
      <c r="B63" s="71"/>
      <c r="C63" s="71"/>
      <c r="D63" s="6" t="s">
        <v>31</v>
      </c>
      <c r="E63" s="6">
        <v>15</v>
      </c>
      <c r="F63" s="7">
        <f>E63/B62*100</f>
        <v>15.789473684210526</v>
      </c>
      <c r="G63" s="13"/>
      <c r="H63" s="7">
        <f>G63/B62*100</f>
        <v>0</v>
      </c>
      <c r="I63" s="13">
        <v>25</v>
      </c>
      <c r="J63" s="7">
        <f>I63/B62*100</f>
        <v>26.315789473684209</v>
      </c>
      <c r="K63" s="6">
        <v>25</v>
      </c>
      <c r="L63" s="7">
        <f>K63/B62*100</f>
        <v>26.315789473684209</v>
      </c>
      <c r="M63" s="6">
        <v>15</v>
      </c>
      <c r="N63" s="7">
        <f>M63/B62*100</f>
        <v>15.789473684210526</v>
      </c>
      <c r="O63" s="6"/>
      <c r="P63" s="19"/>
    </row>
    <row r="64" spans="1:16" ht="15.75" customHeight="1" x14ac:dyDescent="0.25">
      <c r="A64" s="69" t="s">
        <v>17</v>
      </c>
      <c r="B64" s="69">
        <v>462</v>
      </c>
      <c r="C64" s="69">
        <v>462</v>
      </c>
      <c r="D64" s="20" t="s">
        <v>8</v>
      </c>
      <c r="E64" s="4"/>
      <c r="F64" s="7">
        <f>E64/B64*100</f>
        <v>0</v>
      </c>
      <c r="G64" s="20"/>
      <c r="H64" s="7">
        <f>G64/B64*100</f>
        <v>0</v>
      </c>
      <c r="I64" s="4"/>
      <c r="J64" s="7">
        <f>I64/B64*100</f>
        <v>0</v>
      </c>
      <c r="K64" s="4"/>
      <c r="L64" s="7">
        <f>K64/B64*100</f>
        <v>0</v>
      </c>
      <c r="M64" s="4"/>
      <c r="N64" s="7">
        <f>M64/B64*100</f>
        <v>0</v>
      </c>
      <c r="O64" s="4"/>
      <c r="P64" s="21"/>
    </row>
    <row r="65" spans="1:16" ht="15.75" customHeight="1" x14ac:dyDescent="0.25">
      <c r="A65" s="71"/>
      <c r="B65" s="71"/>
      <c r="C65" s="71"/>
      <c r="D65" s="4" t="s">
        <v>31</v>
      </c>
      <c r="E65" s="4"/>
      <c r="F65" s="7">
        <f>E65/B64*100</f>
        <v>0</v>
      </c>
      <c r="G65" s="20"/>
      <c r="H65" s="7">
        <f>G65/B64*100</f>
        <v>0</v>
      </c>
      <c r="I65" s="4"/>
      <c r="J65" s="7">
        <f>I65/B64*100</f>
        <v>0</v>
      </c>
      <c r="K65" s="4"/>
      <c r="L65" s="7">
        <f>K65/B64*100</f>
        <v>0</v>
      </c>
      <c r="M65" s="4"/>
      <c r="N65" s="7">
        <f>M65/B64*100</f>
        <v>0</v>
      </c>
      <c r="O65" s="4"/>
      <c r="P65" s="21"/>
    </row>
    <row r="66" spans="1:16" ht="15.75" customHeight="1" x14ac:dyDescent="0.25">
      <c r="A66" s="22"/>
      <c r="B66" s="22"/>
      <c r="C66" s="23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</row>
    <row r="67" spans="1:16" ht="15.75" customHeight="1" x14ac:dyDescent="0.25">
      <c r="A67" s="3"/>
      <c r="C67" s="2"/>
    </row>
    <row r="68" spans="1:16" ht="15.75" customHeight="1" x14ac:dyDescent="0.25">
      <c r="A68" s="3" t="s">
        <v>32</v>
      </c>
      <c r="C68" s="2"/>
    </row>
    <row r="69" spans="1:16" ht="15.75" customHeight="1" x14ac:dyDescent="0.25">
      <c r="A69" s="3"/>
      <c r="C69" s="2"/>
    </row>
    <row r="70" spans="1:16" ht="15.75" customHeight="1" x14ac:dyDescent="0.25">
      <c r="A70" s="4"/>
      <c r="B70" s="4" t="s">
        <v>33</v>
      </c>
      <c r="C70" s="69" t="s">
        <v>4</v>
      </c>
      <c r="D70" s="75" t="s">
        <v>34</v>
      </c>
      <c r="E70" s="76"/>
      <c r="F70" s="75" t="s">
        <v>35</v>
      </c>
      <c r="G70" s="76"/>
      <c r="H70" s="75" t="s">
        <v>36</v>
      </c>
      <c r="I70" s="76"/>
    </row>
    <row r="71" spans="1:16" ht="15.75" customHeight="1" x14ac:dyDescent="0.25">
      <c r="A71" s="4" t="s">
        <v>2</v>
      </c>
      <c r="B71" s="4" t="s">
        <v>37</v>
      </c>
      <c r="C71" s="70"/>
      <c r="D71" s="77"/>
      <c r="E71" s="78"/>
      <c r="F71" s="77"/>
      <c r="G71" s="78"/>
      <c r="H71" s="77"/>
      <c r="I71" s="78"/>
    </row>
    <row r="72" spans="1:16" ht="15.75" customHeight="1" x14ac:dyDescent="0.25">
      <c r="A72" s="4"/>
      <c r="B72" s="24"/>
      <c r="C72" s="71"/>
      <c r="D72" s="4" t="s">
        <v>11</v>
      </c>
      <c r="E72" s="4" t="s">
        <v>12</v>
      </c>
      <c r="F72" s="4" t="s">
        <v>11</v>
      </c>
      <c r="G72" s="4" t="s">
        <v>12</v>
      </c>
      <c r="H72" s="4" t="s">
        <v>11</v>
      </c>
      <c r="I72" s="4" t="s">
        <v>12</v>
      </c>
    </row>
    <row r="73" spans="1:16" ht="15.75" customHeight="1" x14ac:dyDescent="0.25">
      <c r="A73" s="6">
        <v>1</v>
      </c>
      <c r="B73" s="6">
        <v>91</v>
      </c>
      <c r="C73" s="25">
        <v>91</v>
      </c>
      <c r="D73" s="6">
        <v>75</v>
      </c>
      <c r="E73" s="7">
        <f t="shared" ref="E73:E78" si="24">D73/B73*100</f>
        <v>82.417582417582409</v>
      </c>
      <c r="F73" s="6">
        <v>16</v>
      </c>
      <c r="G73" s="7">
        <f t="shared" ref="G73:G78" si="25">F73/B73*100</f>
        <v>17.582417582417584</v>
      </c>
      <c r="H73" s="6">
        <v>0</v>
      </c>
      <c r="I73" s="7">
        <f t="shared" ref="I73:I78" si="26">H73/B73*100</f>
        <v>0</v>
      </c>
    </row>
    <row r="74" spans="1:16" ht="15.75" customHeight="1" x14ac:dyDescent="0.25">
      <c r="A74" s="6">
        <v>2</v>
      </c>
      <c r="B74" s="6">
        <v>74</v>
      </c>
      <c r="C74" s="25">
        <v>74</v>
      </c>
      <c r="D74" s="6">
        <v>62</v>
      </c>
      <c r="E74" s="7">
        <f t="shared" si="24"/>
        <v>83.78378378378379</v>
      </c>
      <c r="F74" s="6">
        <v>12</v>
      </c>
      <c r="G74" s="7">
        <f t="shared" si="25"/>
        <v>16.216216216216218</v>
      </c>
      <c r="H74" s="6">
        <v>0</v>
      </c>
      <c r="I74" s="7">
        <f t="shared" si="26"/>
        <v>0</v>
      </c>
    </row>
    <row r="75" spans="1:16" ht="15.75" customHeight="1" x14ac:dyDescent="0.25">
      <c r="A75" s="6">
        <v>3</v>
      </c>
      <c r="B75" s="6">
        <v>81</v>
      </c>
      <c r="C75" s="25">
        <v>81</v>
      </c>
      <c r="D75" s="6">
        <v>67</v>
      </c>
      <c r="E75" s="7">
        <f t="shared" si="24"/>
        <v>82.716049382716051</v>
      </c>
      <c r="F75" s="6">
        <v>14</v>
      </c>
      <c r="G75" s="7">
        <f t="shared" si="25"/>
        <v>17.283950617283949</v>
      </c>
      <c r="H75" s="6">
        <v>0</v>
      </c>
      <c r="I75" s="7">
        <f t="shared" si="26"/>
        <v>0</v>
      </c>
    </row>
    <row r="76" spans="1:16" ht="15.75" customHeight="1" x14ac:dyDescent="0.25">
      <c r="A76" s="6">
        <v>4</v>
      </c>
      <c r="B76" s="6">
        <v>104</v>
      </c>
      <c r="C76" s="25">
        <v>104</v>
      </c>
      <c r="D76" s="6">
        <v>81</v>
      </c>
      <c r="E76" s="7">
        <f t="shared" si="24"/>
        <v>77.884615384615387</v>
      </c>
      <c r="F76" s="6">
        <v>23</v>
      </c>
      <c r="G76" s="7">
        <f t="shared" si="25"/>
        <v>22.115384615384613</v>
      </c>
      <c r="H76" s="6">
        <v>0</v>
      </c>
      <c r="I76" s="7">
        <f t="shared" si="26"/>
        <v>0</v>
      </c>
    </row>
    <row r="77" spans="1:16" ht="15.75" customHeight="1" x14ac:dyDescent="0.25">
      <c r="A77" s="6">
        <v>5</v>
      </c>
      <c r="B77" s="6">
        <v>95</v>
      </c>
      <c r="C77" s="25">
        <v>95</v>
      </c>
      <c r="D77" s="6">
        <v>85</v>
      </c>
      <c r="E77" s="7">
        <f t="shared" si="24"/>
        <v>89.473684210526315</v>
      </c>
      <c r="F77" s="6">
        <v>15</v>
      </c>
      <c r="G77" s="7">
        <f t="shared" si="25"/>
        <v>15.789473684210526</v>
      </c>
      <c r="H77" s="6">
        <v>0</v>
      </c>
      <c r="I77" s="7">
        <f t="shared" si="26"/>
        <v>0</v>
      </c>
    </row>
    <row r="78" spans="1:16" ht="21" customHeight="1" x14ac:dyDescent="0.25">
      <c r="A78" s="4" t="s">
        <v>17</v>
      </c>
      <c r="B78" s="4">
        <f t="shared" ref="B78:D78" si="27">SUM(B73:B77)</f>
        <v>445</v>
      </c>
      <c r="C78" s="4">
        <f t="shared" si="27"/>
        <v>445</v>
      </c>
      <c r="D78" s="4">
        <f t="shared" si="27"/>
        <v>370</v>
      </c>
      <c r="E78" s="7">
        <f t="shared" si="24"/>
        <v>83.146067415730343</v>
      </c>
      <c r="F78" s="4">
        <f>SUM(F73:F77)</f>
        <v>80</v>
      </c>
      <c r="G78" s="7">
        <f t="shared" si="25"/>
        <v>17.977528089887642</v>
      </c>
      <c r="H78" s="4">
        <f>SUM(H73:H77)</f>
        <v>0</v>
      </c>
      <c r="I78" s="7">
        <f t="shared" si="26"/>
        <v>0</v>
      </c>
    </row>
    <row r="79" spans="1:16" ht="14.25" customHeight="1" x14ac:dyDescent="0.25">
      <c r="A79" s="12"/>
      <c r="B79" s="12"/>
      <c r="C79" s="26"/>
      <c r="D79" s="12"/>
      <c r="E79" s="9"/>
      <c r="F79" s="12"/>
      <c r="G79" s="12"/>
      <c r="H79" s="12"/>
      <c r="I79" s="12"/>
    </row>
    <row r="80" spans="1:16" ht="15.75" customHeight="1" x14ac:dyDescent="0.25">
      <c r="A80" s="1" t="s">
        <v>38</v>
      </c>
      <c r="C80" s="2"/>
    </row>
    <row r="81" spans="1:22" ht="15.75" customHeight="1" x14ac:dyDescent="0.25">
      <c r="A81" s="3" t="s">
        <v>39</v>
      </c>
      <c r="C81" s="2"/>
    </row>
    <row r="82" spans="1:22" ht="15.75" customHeight="1" x14ac:dyDescent="0.25">
      <c r="A82" s="3"/>
      <c r="C82" s="2"/>
    </row>
    <row r="83" spans="1:22" ht="15.75" customHeight="1" x14ac:dyDescent="0.25">
      <c r="A83" s="81" t="s">
        <v>2</v>
      </c>
      <c r="B83" s="81" t="s">
        <v>3</v>
      </c>
      <c r="C83" s="81" t="s">
        <v>40</v>
      </c>
      <c r="D83" s="90" t="s">
        <v>41</v>
      </c>
      <c r="E83" s="72"/>
      <c r="F83" s="72"/>
      <c r="G83" s="72"/>
      <c r="H83" s="72"/>
      <c r="I83" s="68"/>
      <c r="J83" s="90" t="s">
        <v>42</v>
      </c>
      <c r="K83" s="72"/>
      <c r="L83" s="72"/>
      <c r="M83" s="72"/>
      <c r="N83" s="72"/>
      <c r="O83" s="68"/>
      <c r="P83" s="27"/>
      <c r="Q83" s="27"/>
      <c r="R83" s="27"/>
      <c r="S83" s="27"/>
      <c r="T83" s="27"/>
      <c r="U83" s="27"/>
      <c r="V83" s="11"/>
    </row>
    <row r="84" spans="1:22" ht="15.75" customHeight="1" x14ac:dyDescent="0.25">
      <c r="A84" s="70"/>
      <c r="B84" s="70"/>
      <c r="C84" s="70"/>
      <c r="D84" s="28" t="s">
        <v>43</v>
      </c>
      <c r="E84" s="28"/>
      <c r="F84" s="28" t="s">
        <v>44</v>
      </c>
      <c r="G84" s="28"/>
      <c r="H84" s="28" t="s">
        <v>45</v>
      </c>
      <c r="I84" s="28"/>
      <c r="J84" s="28" t="s">
        <v>43</v>
      </c>
      <c r="K84" s="28"/>
      <c r="L84" s="28" t="s">
        <v>44</v>
      </c>
      <c r="M84" s="28"/>
      <c r="N84" s="28" t="s">
        <v>45</v>
      </c>
      <c r="O84" s="28"/>
      <c r="P84" s="27"/>
      <c r="Q84" s="27"/>
      <c r="R84" s="27"/>
      <c r="S84" s="27"/>
      <c r="T84" s="27"/>
      <c r="U84" s="27"/>
      <c r="V84" s="11"/>
    </row>
    <row r="85" spans="1:22" ht="15.75" customHeight="1" x14ac:dyDescent="0.25">
      <c r="A85" s="71"/>
      <c r="B85" s="71"/>
      <c r="C85" s="71"/>
      <c r="D85" s="29" t="s">
        <v>11</v>
      </c>
      <c r="E85" s="29" t="s">
        <v>12</v>
      </c>
      <c r="F85" s="29" t="s">
        <v>11</v>
      </c>
      <c r="G85" s="29" t="s">
        <v>12</v>
      </c>
      <c r="H85" s="29" t="s">
        <v>11</v>
      </c>
      <c r="I85" s="29" t="s">
        <v>12</v>
      </c>
      <c r="J85" s="29" t="s">
        <v>11</v>
      </c>
      <c r="K85" s="29" t="s">
        <v>12</v>
      </c>
      <c r="L85" s="29" t="s">
        <v>11</v>
      </c>
      <c r="M85" s="29" t="s">
        <v>12</v>
      </c>
      <c r="N85" s="29" t="s">
        <v>11</v>
      </c>
      <c r="O85" s="29" t="s">
        <v>12</v>
      </c>
      <c r="P85" s="30"/>
      <c r="Q85" s="30"/>
      <c r="R85" s="30"/>
      <c r="S85" s="30"/>
      <c r="T85" s="30"/>
      <c r="U85" s="30"/>
      <c r="V85" s="11"/>
    </row>
    <row r="86" spans="1:22" ht="15.75" customHeight="1" x14ac:dyDescent="0.25">
      <c r="A86" s="31">
        <v>1</v>
      </c>
      <c r="B86" s="32">
        <v>91</v>
      </c>
      <c r="C86" s="32">
        <v>91</v>
      </c>
      <c r="D86" s="32">
        <v>66</v>
      </c>
      <c r="E86" s="7">
        <f t="shared" ref="E86:E91" si="28">D86/B86*100</f>
        <v>72.527472527472526</v>
      </c>
      <c r="F86" s="32">
        <v>25</v>
      </c>
      <c r="G86" s="7">
        <f t="shared" ref="G86:G91" si="29">F86/B86*100</f>
        <v>27.472527472527474</v>
      </c>
      <c r="H86" s="32">
        <v>0</v>
      </c>
      <c r="I86" s="7">
        <f t="shared" ref="I86:I91" si="30">H86/B86*100</f>
        <v>0</v>
      </c>
      <c r="J86" s="32">
        <v>69</v>
      </c>
      <c r="K86" s="7">
        <f t="shared" ref="K86:K91" si="31">J86/B86*100</f>
        <v>75.824175824175825</v>
      </c>
      <c r="L86" s="32">
        <v>22</v>
      </c>
      <c r="M86" s="7">
        <f t="shared" ref="M86:M91" si="32">L86/B86*100</f>
        <v>24.175824175824175</v>
      </c>
      <c r="N86" s="32">
        <v>0</v>
      </c>
      <c r="O86" s="7">
        <f t="shared" ref="O86:O91" si="33">N86/B86*100</f>
        <v>0</v>
      </c>
      <c r="P86" s="33"/>
      <c r="Q86" s="33"/>
      <c r="R86" s="33"/>
      <c r="S86" s="33"/>
      <c r="T86" s="33"/>
      <c r="U86" s="33"/>
      <c r="V86" s="22"/>
    </row>
    <row r="87" spans="1:22" ht="15.75" customHeight="1" x14ac:dyDescent="0.25">
      <c r="A87" s="31">
        <v>2</v>
      </c>
      <c r="B87" s="32">
        <v>74</v>
      </c>
      <c r="C87" s="32">
        <v>74</v>
      </c>
      <c r="D87" s="32">
        <v>53</v>
      </c>
      <c r="E87" s="7">
        <f t="shared" si="28"/>
        <v>71.621621621621628</v>
      </c>
      <c r="F87" s="32">
        <v>21</v>
      </c>
      <c r="G87" s="7">
        <f t="shared" si="29"/>
        <v>28.378378378378379</v>
      </c>
      <c r="H87" s="32">
        <v>0</v>
      </c>
      <c r="I87" s="7">
        <f t="shared" si="30"/>
        <v>0</v>
      </c>
      <c r="J87" s="32">
        <v>53</v>
      </c>
      <c r="K87" s="7">
        <f t="shared" si="31"/>
        <v>71.621621621621628</v>
      </c>
      <c r="L87" s="32">
        <v>21</v>
      </c>
      <c r="M87" s="7">
        <f t="shared" si="32"/>
        <v>28.378378378378379</v>
      </c>
      <c r="N87" s="32">
        <v>0</v>
      </c>
      <c r="O87" s="7">
        <f t="shared" si="33"/>
        <v>0</v>
      </c>
      <c r="P87" s="33"/>
      <c r="Q87" s="33"/>
      <c r="R87" s="33"/>
      <c r="S87" s="33"/>
      <c r="T87" s="33"/>
      <c r="U87" s="33"/>
      <c r="V87" s="34"/>
    </row>
    <row r="88" spans="1:22" ht="15.75" customHeight="1" x14ac:dyDescent="0.25">
      <c r="A88" s="31">
        <v>3</v>
      </c>
      <c r="B88" s="32">
        <v>81</v>
      </c>
      <c r="C88" s="32">
        <v>81</v>
      </c>
      <c r="D88" s="32">
        <v>59</v>
      </c>
      <c r="E88" s="7">
        <f t="shared" si="28"/>
        <v>72.839506172839506</v>
      </c>
      <c r="F88" s="32">
        <v>22</v>
      </c>
      <c r="G88" s="7">
        <f t="shared" si="29"/>
        <v>27.160493827160494</v>
      </c>
      <c r="H88" s="32">
        <v>0</v>
      </c>
      <c r="I88" s="7">
        <f t="shared" si="30"/>
        <v>0</v>
      </c>
      <c r="J88" s="32">
        <v>59</v>
      </c>
      <c r="K88" s="7">
        <f t="shared" si="31"/>
        <v>72.839506172839506</v>
      </c>
      <c r="L88" s="32">
        <v>22</v>
      </c>
      <c r="M88" s="7">
        <f t="shared" si="32"/>
        <v>27.160493827160494</v>
      </c>
      <c r="N88" s="32">
        <v>0</v>
      </c>
      <c r="O88" s="7">
        <f t="shared" si="33"/>
        <v>0</v>
      </c>
      <c r="P88" s="33"/>
      <c r="Q88" s="33"/>
      <c r="R88" s="33"/>
      <c r="S88" s="33"/>
      <c r="T88" s="33"/>
      <c r="U88" s="33"/>
      <c r="V88" s="34"/>
    </row>
    <row r="89" spans="1:22" ht="15.75" customHeight="1" x14ac:dyDescent="0.25">
      <c r="A89" s="31">
        <v>4</v>
      </c>
      <c r="B89" s="32">
        <v>104</v>
      </c>
      <c r="C89" s="32">
        <v>104</v>
      </c>
      <c r="D89" s="32">
        <v>73</v>
      </c>
      <c r="E89" s="7">
        <f t="shared" si="28"/>
        <v>70.192307692307693</v>
      </c>
      <c r="F89" s="32">
        <v>31</v>
      </c>
      <c r="G89" s="7">
        <f t="shared" si="29"/>
        <v>29.807692307692307</v>
      </c>
      <c r="H89" s="32">
        <v>0</v>
      </c>
      <c r="I89" s="7">
        <f t="shared" si="30"/>
        <v>0</v>
      </c>
      <c r="J89" s="32">
        <v>74</v>
      </c>
      <c r="K89" s="7">
        <f t="shared" si="31"/>
        <v>71.15384615384616</v>
      </c>
      <c r="L89" s="32">
        <v>30</v>
      </c>
      <c r="M89" s="7">
        <f t="shared" si="32"/>
        <v>28.846153846153843</v>
      </c>
      <c r="N89" s="32">
        <v>0</v>
      </c>
      <c r="O89" s="7">
        <f t="shared" si="33"/>
        <v>0</v>
      </c>
      <c r="P89" s="33"/>
      <c r="Q89" s="33"/>
      <c r="R89" s="33"/>
      <c r="S89" s="33"/>
      <c r="T89" s="33"/>
      <c r="U89" s="33"/>
      <c r="V89" s="35"/>
    </row>
    <row r="90" spans="1:22" ht="15.75" customHeight="1" x14ac:dyDescent="0.25">
      <c r="A90" s="31">
        <v>5</v>
      </c>
      <c r="B90" s="36">
        <v>95</v>
      </c>
      <c r="C90" s="36">
        <v>95</v>
      </c>
      <c r="D90" s="32">
        <v>68</v>
      </c>
      <c r="E90" s="7">
        <f t="shared" si="28"/>
        <v>71.578947368421055</v>
      </c>
      <c r="F90" s="32">
        <v>27</v>
      </c>
      <c r="G90" s="7">
        <f t="shared" si="29"/>
        <v>28.421052631578945</v>
      </c>
      <c r="H90" s="32">
        <v>0</v>
      </c>
      <c r="I90" s="7">
        <f t="shared" si="30"/>
        <v>0</v>
      </c>
      <c r="J90" s="32">
        <v>68</v>
      </c>
      <c r="K90" s="7">
        <f t="shared" si="31"/>
        <v>71.578947368421055</v>
      </c>
      <c r="L90" s="32">
        <v>27</v>
      </c>
      <c r="M90" s="7">
        <f t="shared" si="32"/>
        <v>28.421052631578945</v>
      </c>
      <c r="N90" s="32">
        <v>0</v>
      </c>
      <c r="O90" s="7">
        <f t="shared" si="33"/>
        <v>0</v>
      </c>
      <c r="P90" s="33"/>
      <c r="Q90" s="33"/>
      <c r="R90" s="33"/>
      <c r="S90" s="33"/>
      <c r="T90" s="33"/>
      <c r="U90" s="33"/>
      <c r="V90" s="35"/>
    </row>
    <row r="91" spans="1:22" ht="15.75" customHeight="1" x14ac:dyDescent="0.25">
      <c r="A91" s="4" t="s">
        <v>17</v>
      </c>
      <c r="B91" s="31">
        <f t="shared" ref="B91:D91" si="34">SUM(B86:B90)</f>
        <v>445</v>
      </c>
      <c r="C91" s="31">
        <f t="shared" si="34"/>
        <v>445</v>
      </c>
      <c r="D91" s="31">
        <f t="shared" si="34"/>
        <v>319</v>
      </c>
      <c r="E91" s="7">
        <f t="shared" si="28"/>
        <v>71.68539325842697</v>
      </c>
      <c r="F91" s="31">
        <f>SUM(F86:F90)</f>
        <v>126</v>
      </c>
      <c r="G91" s="7">
        <f t="shared" si="29"/>
        <v>28.314606741573034</v>
      </c>
      <c r="H91" s="31">
        <f>SUM(H86:H90)</f>
        <v>0</v>
      </c>
      <c r="I91" s="7">
        <f t="shared" si="30"/>
        <v>0</v>
      </c>
      <c r="J91" s="31">
        <f>SUM(J86:J90)</f>
        <v>323</v>
      </c>
      <c r="K91" s="7">
        <f t="shared" si="31"/>
        <v>72.584269662921358</v>
      </c>
      <c r="L91" s="31">
        <f>SUM(L86:L90)</f>
        <v>122</v>
      </c>
      <c r="M91" s="7">
        <f t="shared" si="32"/>
        <v>27.415730337078653</v>
      </c>
      <c r="N91" s="31">
        <f>SUM(N86:N90)</f>
        <v>0</v>
      </c>
      <c r="O91" s="7">
        <f t="shared" si="33"/>
        <v>0</v>
      </c>
      <c r="P91" s="37"/>
      <c r="Q91" s="37"/>
      <c r="R91" s="37"/>
      <c r="S91" s="37"/>
      <c r="T91" s="37"/>
      <c r="U91" s="37"/>
      <c r="V91" s="35"/>
    </row>
    <row r="92" spans="1:22" ht="15.75" customHeight="1" x14ac:dyDescent="0.25">
      <c r="A92" s="3" t="s">
        <v>46</v>
      </c>
      <c r="C92" s="2"/>
    </row>
    <row r="93" spans="1:22" ht="15.75" customHeight="1" x14ac:dyDescent="0.25">
      <c r="A93" s="81" t="s">
        <v>2</v>
      </c>
      <c r="B93" s="81" t="s">
        <v>3</v>
      </c>
      <c r="C93" s="81" t="s">
        <v>40</v>
      </c>
      <c r="D93" s="90" t="s">
        <v>47</v>
      </c>
      <c r="E93" s="72"/>
      <c r="F93" s="72"/>
      <c r="G93" s="72"/>
      <c r="H93" s="72"/>
      <c r="I93" s="68"/>
      <c r="J93" s="69" t="s">
        <v>29</v>
      </c>
    </row>
    <row r="94" spans="1:22" ht="15.75" customHeight="1" x14ac:dyDescent="0.25">
      <c r="A94" s="70"/>
      <c r="B94" s="70"/>
      <c r="C94" s="70"/>
      <c r="D94" s="90" t="s">
        <v>43</v>
      </c>
      <c r="E94" s="68"/>
      <c r="F94" s="90" t="s">
        <v>44</v>
      </c>
      <c r="G94" s="68"/>
      <c r="H94" s="90" t="s">
        <v>45</v>
      </c>
      <c r="I94" s="68"/>
      <c r="J94" s="70"/>
    </row>
    <row r="95" spans="1:22" ht="15.75" customHeight="1" x14ac:dyDescent="0.25">
      <c r="A95" s="71"/>
      <c r="B95" s="71"/>
      <c r="C95" s="71"/>
      <c r="D95" s="29" t="s">
        <v>11</v>
      </c>
      <c r="E95" s="29" t="s">
        <v>12</v>
      </c>
      <c r="F95" s="29" t="s">
        <v>11</v>
      </c>
      <c r="G95" s="29" t="s">
        <v>12</v>
      </c>
      <c r="H95" s="29" t="s">
        <v>11</v>
      </c>
      <c r="I95" s="29" t="s">
        <v>12</v>
      </c>
      <c r="J95" s="71"/>
    </row>
    <row r="96" spans="1:22" ht="15.75" customHeight="1" x14ac:dyDescent="0.25">
      <c r="A96" s="31">
        <v>1</v>
      </c>
      <c r="B96" s="32">
        <v>91</v>
      </c>
      <c r="C96" s="32">
        <v>91</v>
      </c>
      <c r="D96" s="32">
        <v>67</v>
      </c>
      <c r="E96" s="7">
        <f t="shared" ref="E96:E101" si="35">D96/B96*100</f>
        <v>73.626373626373635</v>
      </c>
      <c r="F96" s="32">
        <v>24</v>
      </c>
      <c r="G96" s="7">
        <f t="shared" ref="G96:G101" si="36">F96/B96*100</f>
        <v>26.373626373626376</v>
      </c>
      <c r="H96" s="32">
        <v>0</v>
      </c>
      <c r="I96" s="7">
        <f t="shared" ref="I96:I101" si="37">H96/B96*100</f>
        <v>0</v>
      </c>
      <c r="J96" s="38"/>
    </row>
    <row r="97" spans="1:31" ht="15.75" customHeight="1" x14ac:dyDescent="0.25">
      <c r="A97" s="31">
        <v>2</v>
      </c>
      <c r="B97" s="32">
        <v>74</v>
      </c>
      <c r="C97" s="32">
        <v>74</v>
      </c>
      <c r="D97" s="32">
        <v>53</v>
      </c>
      <c r="E97" s="7">
        <f t="shared" si="35"/>
        <v>71.621621621621628</v>
      </c>
      <c r="F97" s="32">
        <v>21</v>
      </c>
      <c r="G97" s="7">
        <f t="shared" si="36"/>
        <v>28.378378378378379</v>
      </c>
      <c r="H97" s="32">
        <v>0</v>
      </c>
      <c r="I97" s="7">
        <f t="shared" si="37"/>
        <v>0</v>
      </c>
      <c r="J97" s="6"/>
    </row>
    <row r="98" spans="1:31" ht="15.75" customHeight="1" x14ac:dyDescent="0.25">
      <c r="A98" s="31">
        <v>3</v>
      </c>
      <c r="B98" s="32">
        <v>81</v>
      </c>
      <c r="C98" s="32">
        <v>81</v>
      </c>
      <c r="D98" s="32">
        <v>59</v>
      </c>
      <c r="E98" s="7">
        <f t="shared" si="35"/>
        <v>72.839506172839506</v>
      </c>
      <c r="F98" s="32">
        <v>22</v>
      </c>
      <c r="G98" s="7">
        <f t="shared" si="36"/>
        <v>27.160493827160494</v>
      </c>
      <c r="H98" s="32">
        <v>0</v>
      </c>
      <c r="I98" s="7">
        <f t="shared" si="37"/>
        <v>0</v>
      </c>
      <c r="J98" s="6"/>
    </row>
    <row r="99" spans="1:31" ht="15.75" customHeight="1" x14ac:dyDescent="0.25">
      <c r="A99" s="31">
        <v>4</v>
      </c>
      <c r="B99" s="32">
        <v>104</v>
      </c>
      <c r="C99" s="32">
        <v>104</v>
      </c>
      <c r="D99" s="32">
        <v>74</v>
      </c>
      <c r="E99" s="7">
        <f t="shared" si="35"/>
        <v>71.15384615384616</v>
      </c>
      <c r="F99" s="32">
        <v>30</v>
      </c>
      <c r="G99" s="7">
        <f t="shared" si="36"/>
        <v>28.846153846153843</v>
      </c>
      <c r="H99" s="32">
        <v>0</v>
      </c>
      <c r="I99" s="7">
        <f t="shared" si="37"/>
        <v>0</v>
      </c>
      <c r="J99" s="13"/>
    </row>
    <row r="100" spans="1:31" ht="15.75" customHeight="1" x14ac:dyDescent="0.25">
      <c r="A100" s="31">
        <v>5</v>
      </c>
      <c r="B100" s="36">
        <v>95</v>
      </c>
      <c r="C100" s="36">
        <v>95</v>
      </c>
      <c r="D100" s="32">
        <v>68</v>
      </c>
      <c r="E100" s="7">
        <f t="shared" si="35"/>
        <v>71.578947368421055</v>
      </c>
      <c r="F100" s="32">
        <v>27</v>
      </c>
      <c r="G100" s="7">
        <f t="shared" si="36"/>
        <v>28.421052631578945</v>
      </c>
      <c r="H100" s="32">
        <v>0</v>
      </c>
      <c r="I100" s="7">
        <f t="shared" si="37"/>
        <v>0</v>
      </c>
      <c r="J100" s="13"/>
    </row>
    <row r="101" spans="1:31" ht="15.75" customHeight="1" x14ac:dyDescent="0.25">
      <c r="A101" s="4" t="s">
        <v>17</v>
      </c>
      <c r="B101" s="31">
        <f t="shared" ref="B101:D101" si="38">SUM(B96:B100)</f>
        <v>445</v>
      </c>
      <c r="C101" s="31">
        <f t="shared" si="38"/>
        <v>445</v>
      </c>
      <c r="D101" s="31">
        <f t="shared" si="38"/>
        <v>321</v>
      </c>
      <c r="E101" s="7">
        <f t="shared" si="35"/>
        <v>72.13483146067415</v>
      </c>
      <c r="F101" s="31">
        <f>SUM(F96:F100)</f>
        <v>124</v>
      </c>
      <c r="G101" s="7">
        <f t="shared" si="36"/>
        <v>27.86516853932584</v>
      </c>
      <c r="H101" s="31">
        <f>SUM(H96:H100)</f>
        <v>0</v>
      </c>
      <c r="I101" s="7">
        <f t="shared" si="37"/>
        <v>0</v>
      </c>
      <c r="J101" s="13"/>
    </row>
    <row r="102" spans="1:31" ht="15.75" customHeight="1" x14ac:dyDescent="0.25">
      <c r="A102" s="3"/>
      <c r="C102" s="2"/>
    </row>
    <row r="103" spans="1:31" ht="15.75" customHeight="1" x14ac:dyDescent="0.25">
      <c r="A103" s="3" t="s">
        <v>48</v>
      </c>
      <c r="C103" s="2"/>
    </row>
    <row r="104" spans="1:31" ht="15.75" customHeight="1" x14ac:dyDescent="0.25">
      <c r="A104" s="81" t="s">
        <v>2</v>
      </c>
      <c r="B104" s="81" t="s">
        <v>3</v>
      </c>
      <c r="C104" s="81" t="s">
        <v>40</v>
      </c>
      <c r="D104" s="90" t="s">
        <v>49</v>
      </c>
      <c r="E104" s="72"/>
      <c r="F104" s="72"/>
      <c r="G104" s="72"/>
      <c r="H104" s="72"/>
      <c r="I104" s="68"/>
      <c r="J104" s="90" t="s">
        <v>50</v>
      </c>
      <c r="K104" s="72"/>
      <c r="L104" s="72"/>
      <c r="M104" s="72"/>
      <c r="N104" s="72"/>
      <c r="O104" s="68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</row>
    <row r="105" spans="1:31" ht="15.75" customHeight="1" x14ac:dyDescent="0.25">
      <c r="A105" s="70"/>
      <c r="B105" s="70"/>
      <c r="C105" s="70"/>
      <c r="D105" s="28" t="s">
        <v>43</v>
      </c>
      <c r="E105" s="28"/>
      <c r="F105" s="28" t="s">
        <v>44</v>
      </c>
      <c r="G105" s="28"/>
      <c r="H105" s="28" t="s">
        <v>45</v>
      </c>
      <c r="I105" s="28"/>
      <c r="J105" s="28" t="s">
        <v>43</v>
      </c>
      <c r="K105" s="28"/>
      <c r="L105" s="28" t="s">
        <v>44</v>
      </c>
      <c r="M105" s="28"/>
      <c r="N105" s="28" t="s">
        <v>45</v>
      </c>
      <c r="O105" s="28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</row>
    <row r="106" spans="1:31" ht="15.75" customHeight="1" x14ac:dyDescent="0.25">
      <c r="A106" s="71"/>
      <c r="B106" s="71"/>
      <c r="C106" s="71"/>
      <c r="D106" s="29" t="s">
        <v>11</v>
      </c>
      <c r="E106" s="29" t="s">
        <v>12</v>
      </c>
      <c r="F106" s="29" t="s">
        <v>11</v>
      </c>
      <c r="G106" s="29" t="s">
        <v>12</v>
      </c>
      <c r="H106" s="29" t="s">
        <v>11</v>
      </c>
      <c r="I106" s="29" t="s">
        <v>12</v>
      </c>
      <c r="J106" s="29" t="s">
        <v>11</v>
      </c>
      <c r="K106" s="29" t="s">
        <v>12</v>
      </c>
      <c r="L106" s="29" t="s">
        <v>11</v>
      </c>
      <c r="M106" s="29" t="s">
        <v>12</v>
      </c>
      <c r="N106" s="29" t="s">
        <v>11</v>
      </c>
      <c r="O106" s="29" t="s">
        <v>12</v>
      </c>
      <c r="P106" s="30"/>
      <c r="Q106" s="39"/>
      <c r="R106" s="39"/>
      <c r="S106" s="30"/>
      <c r="T106" s="39"/>
      <c r="U106" s="39"/>
      <c r="V106" s="30"/>
      <c r="W106" s="30"/>
      <c r="X106" s="30"/>
      <c r="Y106" s="39"/>
      <c r="Z106" s="39"/>
      <c r="AA106" s="30"/>
      <c r="AB106" s="39"/>
      <c r="AC106" s="39"/>
      <c r="AD106" s="30"/>
      <c r="AE106" s="22"/>
    </row>
    <row r="107" spans="1:31" ht="15.75" customHeight="1" x14ac:dyDescent="0.25">
      <c r="A107" s="31">
        <v>1</v>
      </c>
      <c r="B107" s="32">
        <v>91</v>
      </c>
      <c r="C107" s="32">
        <v>91</v>
      </c>
      <c r="D107" s="32">
        <v>62</v>
      </c>
      <c r="E107" s="7">
        <f t="shared" ref="E107:E112" si="39">D107/B107*100</f>
        <v>68.131868131868131</v>
      </c>
      <c r="F107" s="32">
        <v>26</v>
      </c>
      <c r="G107" s="7">
        <f t="shared" ref="G107:G112" si="40">F107/B107*100</f>
        <v>28.571428571428569</v>
      </c>
      <c r="H107" s="32">
        <v>3</v>
      </c>
      <c r="I107" s="7">
        <f t="shared" ref="I107:I112" si="41">H107/B107*100</f>
        <v>3.296703296703297</v>
      </c>
      <c r="J107" s="32">
        <v>66</v>
      </c>
      <c r="K107" s="7">
        <f t="shared" ref="K107:K112" si="42">J107/B107*100</f>
        <v>72.527472527472526</v>
      </c>
      <c r="L107" s="32">
        <v>23</v>
      </c>
      <c r="M107" s="7">
        <f t="shared" ref="M107:M112" si="43">L107/B107*100</f>
        <v>25.274725274725274</v>
      </c>
      <c r="N107" s="32">
        <v>2</v>
      </c>
      <c r="O107" s="7">
        <f t="shared" ref="O107:O112" si="44">N107/B107*100</f>
        <v>2.197802197802198</v>
      </c>
      <c r="P107" s="33"/>
      <c r="Q107" s="40"/>
      <c r="R107" s="40"/>
      <c r="S107" s="33"/>
      <c r="T107" s="40"/>
      <c r="U107" s="40"/>
      <c r="V107" s="33"/>
      <c r="W107" s="33"/>
      <c r="X107" s="33"/>
      <c r="Y107" s="40"/>
      <c r="Z107" s="40"/>
      <c r="AA107" s="33"/>
      <c r="AB107" s="40"/>
      <c r="AC107" s="40"/>
      <c r="AD107" s="33"/>
      <c r="AE107" s="22"/>
    </row>
    <row r="108" spans="1:31" ht="15.75" customHeight="1" x14ac:dyDescent="0.25">
      <c r="A108" s="31">
        <v>2</v>
      </c>
      <c r="B108" s="32">
        <v>74</v>
      </c>
      <c r="C108" s="32">
        <v>74</v>
      </c>
      <c r="D108" s="32">
        <v>47</v>
      </c>
      <c r="E108" s="7">
        <f t="shared" si="39"/>
        <v>63.513513513513509</v>
      </c>
      <c r="F108" s="32">
        <v>27</v>
      </c>
      <c r="G108" s="7">
        <f t="shared" si="40"/>
        <v>36.486486486486484</v>
      </c>
      <c r="H108" s="32">
        <v>0</v>
      </c>
      <c r="I108" s="7">
        <f t="shared" si="41"/>
        <v>0</v>
      </c>
      <c r="J108" s="32">
        <v>54</v>
      </c>
      <c r="K108" s="7">
        <f t="shared" si="42"/>
        <v>72.972972972972968</v>
      </c>
      <c r="L108" s="32">
        <v>20</v>
      </c>
      <c r="M108" s="7">
        <f t="shared" si="43"/>
        <v>27.027027027027028</v>
      </c>
      <c r="N108" s="32">
        <v>0</v>
      </c>
      <c r="O108" s="7">
        <f t="shared" si="44"/>
        <v>0</v>
      </c>
      <c r="P108" s="33"/>
      <c r="Q108" s="40"/>
      <c r="R108" s="40"/>
      <c r="S108" s="33"/>
      <c r="T108" s="40"/>
      <c r="U108" s="40"/>
      <c r="V108" s="33"/>
      <c r="W108" s="33"/>
      <c r="X108" s="33"/>
      <c r="Y108" s="40"/>
      <c r="Z108" s="40"/>
      <c r="AA108" s="33"/>
      <c r="AB108" s="40"/>
      <c r="AC108" s="40"/>
      <c r="AD108" s="33"/>
      <c r="AE108" s="22"/>
    </row>
    <row r="109" spans="1:31" ht="15.75" customHeight="1" x14ac:dyDescent="0.25">
      <c r="A109" s="31">
        <v>3</v>
      </c>
      <c r="B109" s="32">
        <v>81</v>
      </c>
      <c r="C109" s="32">
        <v>81</v>
      </c>
      <c r="D109" s="32">
        <v>55</v>
      </c>
      <c r="E109" s="7">
        <f t="shared" si="39"/>
        <v>67.901234567901241</v>
      </c>
      <c r="F109" s="32">
        <v>26</v>
      </c>
      <c r="G109" s="7">
        <f t="shared" si="40"/>
        <v>32.098765432098766</v>
      </c>
      <c r="H109" s="32">
        <v>0</v>
      </c>
      <c r="I109" s="7">
        <f t="shared" si="41"/>
        <v>0</v>
      </c>
      <c r="J109" s="32">
        <v>60</v>
      </c>
      <c r="K109" s="7">
        <f t="shared" si="42"/>
        <v>74.074074074074076</v>
      </c>
      <c r="L109" s="32">
        <v>21</v>
      </c>
      <c r="M109" s="7">
        <f t="shared" si="43"/>
        <v>25.925925925925924</v>
      </c>
      <c r="N109" s="32">
        <v>0</v>
      </c>
      <c r="O109" s="7">
        <f t="shared" si="44"/>
        <v>0</v>
      </c>
      <c r="P109" s="33"/>
      <c r="Q109" s="40"/>
      <c r="R109" s="40"/>
      <c r="S109" s="33"/>
      <c r="T109" s="40"/>
      <c r="U109" s="40"/>
      <c r="V109" s="33"/>
      <c r="W109" s="33"/>
      <c r="X109" s="33"/>
      <c r="Y109" s="40"/>
      <c r="Z109" s="40"/>
      <c r="AA109" s="33"/>
      <c r="AB109" s="40"/>
      <c r="AC109" s="40"/>
      <c r="AD109" s="33"/>
      <c r="AE109" s="22"/>
    </row>
    <row r="110" spans="1:31" ht="15.75" customHeight="1" x14ac:dyDescent="0.25">
      <c r="A110" s="31">
        <v>4</v>
      </c>
      <c r="B110" s="32">
        <v>104</v>
      </c>
      <c r="C110" s="32">
        <v>104</v>
      </c>
      <c r="D110" s="32">
        <v>68</v>
      </c>
      <c r="E110" s="7">
        <f t="shared" si="39"/>
        <v>65.384615384615387</v>
      </c>
      <c r="F110" s="32">
        <v>36</v>
      </c>
      <c r="G110" s="7">
        <f t="shared" si="40"/>
        <v>34.615384615384613</v>
      </c>
      <c r="H110" s="32">
        <v>0</v>
      </c>
      <c r="I110" s="7">
        <f t="shared" si="41"/>
        <v>0</v>
      </c>
      <c r="J110" s="32">
        <v>75</v>
      </c>
      <c r="K110" s="7">
        <f t="shared" si="42"/>
        <v>72.115384615384613</v>
      </c>
      <c r="L110" s="32">
        <v>29</v>
      </c>
      <c r="M110" s="7">
        <f t="shared" si="43"/>
        <v>27.884615384615387</v>
      </c>
      <c r="N110" s="32">
        <v>0</v>
      </c>
      <c r="O110" s="7">
        <f t="shared" si="44"/>
        <v>0</v>
      </c>
      <c r="P110" s="33"/>
      <c r="Q110" s="40"/>
      <c r="R110" s="40"/>
      <c r="S110" s="33"/>
      <c r="T110" s="40"/>
      <c r="U110" s="40"/>
      <c r="V110" s="33"/>
      <c r="W110" s="33"/>
      <c r="X110" s="33"/>
      <c r="Y110" s="40"/>
      <c r="Z110" s="40"/>
      <c r="AA110" s="33"/>
      <c r="AB110" s="40"/>
      <c r="AC110" s="40"/>
      <c r="AD110" s="33"/>
      <c r="AE110" s="22"/>
    </row>
    <row r="111" spans="1:31" ht="15.75" customHeight="1" x14ac:dyDescent="0.25">
      <c r="A111" s="31">
        <v>5</v>
      </c>
      <c r="B111" s="36">
        <v>95</v>
      </c>
      <c r="C111" s="36">
        <v>95</v>
      </c>
      <c r="D111" s="6">
        <v>58</v>
      </c>
      <c r="E111" s="7">
        <f t="shared" si="39"/>
        <v>61.05263157894737</v>
      </c>
      <c r="F111" s="6">
        <v>37</v>
      </c>
      <c r="G111" s="7">
        <f t="shared" si="40"/>
        <v>38.94736842105263</v>
      </c>
      <c r="H111" s="32">
        <v>0</v>
      </c>
      <c r="I111" s="7">
        <f t="shared" si="41"/>
        <v>0</v>
      </c>
      <c r="J111" s="6">
        <v>60</v>
      </c>
      <c r="K111" s="7">
        <f t="shared" si="42"/>
        <v>63.157894736842103</v>
      </c>
      <c r="L111" s="6">
        <v>35</v>
      </c>
      <c r="M111" s="7">
        <f t="shared" si="43"/>
        <v>36.84210526315789</v>
      </c>
      <c r="N111" s="32">
        <v>0</v>
      </c>
      <c r="O111" s="7">
        <f t="shared" si="44"/>
        <v>0</v>
      </c>
      <c r="P111" s="34"/>
      <c r="Q111" s="35"/>
      <c r="R111" s="35"/>
      <c r="S111" s="34"/>
      <c r="T111" s="40"/>
      <c r="U111" s="40"/>
      <c r="V111" s="33"/>
      <c r="W111" s="33"/>
      <c r="X111" s="33"/>
      <c r="Y111" s="40"/>
      <c r="Z111" s="40"/>
      <c r="AA111" s="33"/>
      <c r="AB111" s="40"/>
      <c r="AC111" s="40"/>
      <c r="AD111" s="33"/>
      <c r="AE111" s="22"/>
    </row>
    <row r="112" spans="1:31" ht="14.25" customHeight="1" x14ac:dyDescent="0.25">
      <c r="A112" s="41" t="s">
        <v>17</v>
      </c>
      <c r="B112" s="31">
        <f t="shared" ref="B112:D112" si="45">SUM(B107:B111)</f>
        <v>445</v>
      </c>
      <c r="C112" s="31">
        <f t="shared" si="45"/>
        <v>445</v>
      </c>
      <c r="D112" s="31">
        <f t="shared" si="45"/>
        <v>290</v>
      </c>
      <c r="E112" s="7">
        <f t="shared" si="39"/>
        <v>65.168539325842701</v>
      </c>
      <c r="F112" s="31">
        <f>SUM(F107:F111)</f>
        <v>152</v>
      </c>
      <c r="G112" s="7">
        <f t="shared" si="40"/>
        <v>34.157303370786515</v>
      </c>
      <c r="H112" s="31">
        <f>SUM(H107:H111)</f>
        <v>3</v>
      </c>
      <c r="I112" s="7">
        <f t="shared" si="41"/>
        <v>0.6741573033707865</v>
      </c>
      <c r="J112" s="31">
        <f>SUM(J107:J111)</f>
        <v>315</v>
      </c>
      <c r="K112" s="7">
        <f t="shared" si="42"/>
        <v>70.786516853932582</v>
      </c>
      <c r="L112" s="31">
        <f>SUM(L107:L111)</f>
        <v>128</v>
      </c>
      <c r="M112" s="7">
        <f t="shared" si="43"/>
        <v>28.764044943820227</v>
      </c>
      <c r="N112" s="31">
        <f>SUM(N107:N111)</f>
        <v>2</v>
      </c>
      <c r="O112" s="7">
        <f t="shared" si="44"/>
        <v>0.44943820224719105</v>
      </c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3"/>
      <c r="AC112" s="43"/>
      <c r="AD112" s="44"/>
      <c r="AE112" s="22"/>
    </row>
    <row r="113" spans="1:31" ht="15.75" customHeight="1" x14ac:dyDescent="0.25">
      <c r="A113" s="22"/>
      <c r="B113" s="22"/>
      <c r="C113" s="23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</row>
    <row r="114" spans="1:31" ht="15.75" customHeight="1" x14ac:dyDescent="0.25">
      <c r="A114" s="81" t="s">
        <v>2</v>
      </c>
      <c r="B114" s="81" t="s">
        <v>3</v>
      </c>
      <c r="C114" s="81" t="s">
        <v>40</v>
      </c>
      <c r="D114" s="90" t="s">
        <v>19</v>
      </c>
      <c r="E114" s="72"/>
      <c r="F114" s="72"/>
      <c r="G114" s="72"/>
      <c r="H114" s="72"/>
      <c r="I114" s="68"/>
      <c r="J114" s="90" t="s">
        <v>51</v>
      </c>
      <c r="K114" s="72"/>
      <c r="L114" s="72"/>
      <c r="M114" s="72"/>
      <c r="N114" s="72"/>
      <c r="O114" s="68"/>
      <c r="P114" s="27"/>
      <c r="Q114" s="27"/>
      <c r="R114" s="27"/>
      <c r="S114" s="27"/>
      <c r="T114" s="27"/>
    </row>
    <row r="115" spans="1:31" ht="15.75" customHeight="1" x14ac:dyDescent="0.25">
      <c r="A115" s="70"/>
      <c r="B115" s="70"/>
      <c r="C115" s="70"/>
      <c r="D115" s="90" t="s">
        <v>43</v>
      </c>
      <c r="E115" s="68"/>
      <c r="F115" s="90" t="s">
        <v>44</v>
      </c>
      <c r="G115" s="68"/>
      <c r="H115" s="90" t="s">
        <v>45</v>
      </c>
      <c r="I115" s="68"/>
      <c r="J115" s="90" t="s">
        <v>43</v>
      </c>
      <c r="K115" s="68"/>
      <c r="L115" s="90" t="s">
        <v>44</v>
      </c>
      <c r="M115" s="68"/>
      <c r="N115" s="90" t="s">
        <v>45</v>
      </c>
      <c r="O115" s="68"/>
      <c r="P115" s="27"/>
      <c r="Q115" s="27"/>
      <c r="R115" s="27"/>
      <c r="S115" s="27"/>
      <c r="T115" s="27"/>
    </row>
    <row r="116" spans="1:31" ht="15.75" customHeight="1" x14ac:dyDescent="0.25">
      <c r="A116" s="71"/>
      <c r="B116" s="71"/>
      <c r="C116" s="71"/>
      <c r="D116" s="29" t="s">
        <v>11</v>
      </c>
      <c r="E116" s="29" t="s">
        <v>12</v>
      </c>
      <c r="F116" s="29" t="s">
        <v>11</v>
      </c>
      <c r="G116" s="29" t="s">
        <v>12</v>
      </c>
      <c r="H116" s="29" t="s">
        <v>11</v>
      </c>
      <c r="I116" s="29" t="s">
        <v>12</v>
      </c>
      <c r="J116" s="29" t="s">
        <v>11</v>
      </c>
      <c r="K116" s="29" t="s">
        <v>12</v>
      </c>
      <c r="L116" s="29" t="s">
        <v>11</v>
      </c>
      <c r="M116" s="29" t="s">
        <v>12</v>
      </c>
      <c r="N116" s="29" t="s">
        <v>11</v>
      </c>
      <c r="O116" s="29" t="s">
        <v>12</v>
      </c>
      <c r="P116" s="30"/>
      <c r="Q116" s="39"/>
      <c r="R116" s="39"/>
      <c r="S116" s="30"/>
      <c r="T116" s="22"/>
    </row>
    <row r="117" spans="1:31" ht="15.75" customHeight="1" x14ac:dyDescent="0.25">
      <c r="A117" s="31">
        <v>1</v>
      </c>
      <c r="B117" s="32">
        <v>91</v>
      </c>
      <c r="C117" s="32">
        <v>91</v>
      </c>
      <c r="D117" s="32">
        <v>71</v>
      </c>
      <c r="E117" s="7">
        <f t="shared" ref="E117:E122" si="46">D117/B117*100</f>
        <v>78.021978021978029</v>
      </c>
      <c r="F117" s="45">
        <v>20</v>
      </c>
      <c r="G117" s="7">
        <f t="shared" ref="G117:G122" si="47">F117/B117*100</f>
        <v>21.978021978021978</v>
      </c>
      <c r="H117" s="32">
        <v>0</v>
      </c>
      <c r="I117" s="7">
        <f t="shared" ref="I117:I122" si="48">H117/B117*100</f>
        <v>0</v>
      </c>
      <c r="J117" s="45">
        <v>66</v>
      </c>
      <c r="K117" s="7">
        <f t="shared" ref="K117:K122" si="49">J117/B117*100</f>
        <v>72.527472527472526</v>
      </c>
      <c r="L117" s="32">
        <v>25</v>
      </c>
      <c r="M117" s="7">
        <f t="shared" ref="M117:M122" si="50">L117/B117*100</f>
        <v>27.472527472527474</v>
      </c>
      <c r="N117" s="46">
        <v>0</v>
      </c>
      <c r="O117" s="7">
        <f t="shared" ref="O117:O122" si="51">N117/B117*100</f>
        <v>0</v>
      </c>
      <c r="P117" s="33"/>
      <c r="Q117" s="39"/>
      <c r="R117" s="39"/>
      <c r="S117" s="33"/>
      <c r="T117" s="22"/>
    </row>
    <row r="118" spans="1:31" ht="15.75" customHeight="1" x14ac:dyDescent="0.25">
      <c r="A118" s="31">
        <v>2</v>
      </c>
      <c r="B118" s="32">
        <v>74</v>
      </c>
      <c r="C118" s="32">
        <v>74</v>
      </c>
      <c r="D118" s="32">
        <v>56</v>
      </c>
      <c r="E118" s="7">
        <f t="shared" si="46"/>
        <v>75.675675675675677</v>
      </c>
      <c r="F118" s="45">
        <v>18</v>
      </c>
      <c r="G118" s="7">
        <f t="shared" si="47"/>
        <v>24.324324324324326</v>
      </c>
      <c r="H118" s="32">
        <v>0</v>
      </c>
      <c r="I118" s="7">
        <f t="shared" si="48"/>
        <v>0</v>
      </c>
      <c r="J118" s="45">
        <v>53</v>
      </c>
      <c r="K118" s="7">
        <f t="shared" si="49"/>
        <v>71.621621621621628</v>
      </c>
      <c r="L118" s="32">
        <v>21</v>
      </c>
      <c r="M118" s="7">
        <f t="shared" si="50"/>
        <v>28.378378378378379</v>
      </c>
      <c r="N118" s="45">
        <v>0</v>
      </c>
      <c r="O118" s="7">
        <f t="shared" si="51"/>
        <v>0</v>
      </c>
      <c r="P118" s="33"/>
      <c r="Q118" s="39"/>
      <c r="R118" s="39"/>
      <c r="S118" s="33"/>
      <c r="T118" s="22"/>
    </row>
    <row r="119" spans="1:31" ht="15.75" customHeight="1" x14ac:dyDescent="0.25">
      <c r="A119" s="31">
        <v>3</v>
      </c>
      <c r="B119" s="32">
        <v>81</v>
      </c>
      <c r="C119" s="32">
        <v>81</v>
      </c>
      <c r="D119" s="32">
        <v>62</v>
      </c>
      <c r="E119" s="7">
        <f t="shared" si="46"/>
        <v>76.543209876543202</v>
      </c>
      <c r="F119" s="45">
        <v>19</v>
      </c>
      <c r="G119" s="7">
        <f t="shared" si="47"/>
        <v>23.456790123456788</v>
      </c>
      <c r="H119" s="32">
        <v>0</v>
      </c>
      <c r="I119" s="7">
        <f t="shared" si="48"/>
        <v>0</v>
      </c>
      <c r="J119" s="45">
        <v>58</v>
      </c>
      <c r="K119" s="7">
        <f t="shared" si="49"/>
        <v>71.604938271604937</v>
      </c>
      <c r="L119" s="32">
        <v>23</v>
      </c>
      <c r="M119" s="7">
        <f t="shared" si="50"/>
        <v>28.39506172839506</v>
      </c>
      <c r="N119" s="45">
        <v>0</v>
      </c>
      <c r="O119" s="7">
        <f t="shared" si="51"/>
        <v>0</v>
      </c>
      <c r="P119" s="33"/>
      <c r="Q119" s="39"/>
      <c r="R119" s="39"/>
      <c r="S119" s="33"/>
      <c r="T119" s="22"/>
    </row>
    <row r="120" spans="1:31" ht="15.75" customHeight="1" x14ac:dyDescent="0.25">
      <c r="A120" s="31">
        <v>4</v>
      </c>
      <c r="B120" s="32">
        <v>104</v>
      </c>
      <c r="C120" s="32">
        <v>104</v>
      </c>
      <c r="D120" s="32">
        <v>77</v>
      </c>
      <c r="E120" s="7">
        <f t="shared" si="46"/>
        <v>74.038461538461547</v>
      </c>
      <c r="F120" s="46">
        <v>27</v>
      </c>
      <c r="G120" s="7">
        <f t="shared" si="47"/>
        <v>25.961538461538463</v>
      </c>
      <c r="H120" s="32">
        <v>0</v>
      </c>
      <c r="I120" s="7">
        <f t="shared" si="48"/>
        <v>0</v>
      </c>
      <c r="J120" s="46">
        <v>71</v>
      </c>
      <c r="K120" s="7">
        <f t="shared" si="49"/>
        <v>68.269230769230774</v>
      </c>
      <c r="L120" s="32">
        <v>33</v>
      </c>
      <c r="M120" s="7">
        <f t="shared" si="50"/>
        <v>31.73076923076923</v>
      </c>
      <c r="N120" s="46">
        <v>0</v>
      </c>
      <c r="O120" s="7">
        <f t="shared" si="51"/>
        <v>0</v>
      </c>
      <c r="P120" s="33"/>
      <c r="Q120" s="39"/>
      <c r="R120" s="39"/>
      <c r="S120" s="33"/>
      <c r="T120" s="22"/>
    </row>
    <row r="121" spans="1:31" ht="15.75" customHeight="1" x14ac:dyDescent="0.25">
      <c r="A121" s="31">
        <v>5</v>
      </c>
      <c r="B121" s="36">
        <v>95</v>
      </c>
      <c r="C121" s="36">
        <v>95</v>
      </c>
      <c r="D121" s="6">
        <v>70</v>
      </c>
      <c r="E121" s="7">
        <f t="shared" si="46"/>
        <v>73.68421052631578</v>
      </c>
      <c r="F121" s="45">
        <v>25</v>
      </c>
      <c r="G121" s="7">
        <f t="shared" si="47"/>
        <v>26.315789473684209</v>
      </c>
      <c r="H121" s="6">
        <v>0</v>
      </c>
      <c r="I121" s="7">
        <f t="shared" si="48"/>
        <v>0</v>
      </c>
      <c r="J121" s="45">
        <v>70</v>
      </c>
      <c r="K121" s="7">
        <f t="shared" si="49"/>
        <v>73.68421052631578</v>
      </c>
      <c r="L121" s="32">
        <v>25</v>
      </c>
      <c r="M121" s="7">
        <f t="shared" si="50"/>
        <v>26.315789473684209</v>
      </c>
      <c r="N121" s="45">
        <v>0</v>
      </c>
      <c r="O121" s="7">
        <f t="shared" si="51"/>
        <v>0</v>
      </c>
      <c r="P121" s="33"/>
      <c r="Q121" s="39"/>
      <c r="R121" s="39"/>
      <c r="S121" s="33"/>
      <c r="T121" s="22"/>
    </row>
    <row r="122" spans="1:31" ht="15" customHeight="1" x14ac:dyDescent="0.25">
      <c r="A122" s="41" t="s">
        <v>17</v>
      </c>
      <c r="B122" s="31">
        <f t="shared" ref="B122:D122" si="52">SUM(B117:B121)</f>
        <v>445</v>
      </c>
      <c r="C122" s="31">
        <f t="shared" si="52"/>
        <v>445</v>
      </c>
      <c r="D122" s="31">
        <f t="shared" si="52"/>
        <v>336</v>
      </c>
      <c r="E122" s="7">
        <f t="shared" si="46"/>
        <v>75.50561797752809</v>
      </c>
      <c r="F122" s="31">
        <f>SUM(F117:F121)</f>
        <v>109</v>
      </c>
      <c r="G122" s="7">
        <f t="shared" si="47"/>
        <v>24.49438202247191</v>
      </c>
      <c r="H122" s="31">
        <f>SUM(H117:H121)</f>
        <v>0</v>
      </c>
      <c r="I122" s="7">
        <f t="shared" si="48"/>
        <v>0</v>
      </c>
      <c r="J122" s="31">
        <f>SUM(J117:J121)</f>
        <v>318</v>
      </c>
      <c r="K122" s="7">
        <f t="shared" si="49"/>
        <v>71.460674157303373</v>
      </c>
      <c r="L122" s="31">
        <f>SUM(L117:L121)</f>
        <v>127</v>
      </c>
      <c r="M122" s="7">
        <f t="shared" si="50"/>
        <v>28.539325842696627</v>
      </c>
      <c r="N122" s="31">
        <f>SUM(N117:N121)</f>
        <v>0</v>
      </c>
      <c r="O122" s="7">
        <f t="shared" si="51"/>
        <v>0</v>
      </c>
      <c r="P122" s="47"/>
      <c r="Q122" s="39"/>
      <c r="R122" s="39"/>
      <c r="S122" s="48"/>
      <c r="T122" s="22"/>
    </row>
    <row r="123" spans="1:31" ht="15.75" customHeight="1" x14ac:dyDescent="0.25">
      <c r="A123" s="3"/>
      <c r="C123" s="2"/>
    </row>
    <row r="124" spans="1:31" ht="17.25" customHeight="1" x14ac:dyDescent="0.25">
      <c r="A124" s="69" t="s">
        <v>2</v>
      </c>
      <c r="B124" s="81" t="s">
        <v>3</v>
      </c>
      <c r="C124" s="81" t="s">
        <v>40</v>
      </c>
      <c r="D124" s="67" t="s">
        <v>52</v>
      </c>
      <c r="E124" s="72"/>
      <c r="F124" s="72"/>
      <c r="G124" s="72"/>
      <c r="H124" s="72"/>
      <c r="I124" s="68"/>
      <c r="J124" s="67" t="s">
        <v>18</v>
      </c>
      <c r="K124" s="72"/>
      <c r="L124" s="72"/>
      <c r="M124" s="72"/>
      <c r="N124" s="72"/>
      <c r="O124" s="68"/>
      <c r="P124" s="11"/>
      <c r="Q124" s="11"/>
      <c r="R124" s="11"/>
      <c r="S124" s="11"/>
      <c r="T124" s="11"/>
      <c r="U124" s="11"/>
      <c r="V124" s="49"/>
    </row>
    <row r="125" spans="1:31" ht="17.25" customHeight="1" x14ac:dyDescent="0.25">
      <c r="A125" s="70"/>
      <c r="B125" s="70"/>
      <c r="C125" s="70"/>
      <c r="D125" s="67" t="s">
        <v>43</v>
      </c>
      <c r="E125" s="68"/>
      <c r="F125" s="67" t="s">
        <v>44</v>
      </c>
      <c r="G125" s="68"/>
      <c r="H125" s="67" t="s">
        <v>45</v>
      </c>
      <c r="I125" s="68"/>
      <c r="J125" s="67" t="s">
        <v>43</v>
      </c>
      <c r="K125" s="68"/>
      <c r="L125" s="67" t="s">
        <v>44</v>
      </c>
      <c r="M125" s="68"/>
      <c r="N125" s="67" t="s">
        <v>45</v>
      </c>
      <c r="O125" s="68"/>
      <c r="P125" s="11"/>
      <c r="Q125" s="11"/>
      <c r="R125" s="11"/>
      <c r="S125" s="11"/>
      <c r="T125" s="11"/>
      <c r="U125" s="11"/>
      <c r="V125" s="49"/>
    </row>
    <row r="126" spans="1:31" ht="17.25" customHeight="1" x14ac:dyDescent="0.25">
      <c r="A126" s="71"/>
      <c r="B126" s="71"/>
      <c r="C126" s="71"/>
      <c r="D126" s="50" t="s">
        <v>11</v>
      </c>
      <c r="E126" s="50" t="s">
        <v>12</v>
      </c>
      <c r="F126" s="50" t="s">
        <v>11</v>
      </c>
      <c r="G126" s="50" t="s">
        <v>12</v>
      </c>
      <c r="H126" s="50" t="s">
        <v>11</v>
      </c>
      <c r="I126" s="50" t="s">
        <v>12</v>
      </c>
      <c r="J126" s="50" t="s">
        <v>11</v>
      </c>
      <c r="K126" s="50" t="s">
        <v>12</v>
      </c>
      <c r="L126" s="50" t="s">
        <v>11</v>
      </c>
      <c r="M126" s="50" t="s">
        <v>12</v>
      </c>
      <c r="N126" s="50" t="s">
        <v>11</v>
      </c>
      <c r="O126" s="50" t="s">
        <v>12</v>
      </c>
      <c r="P126" s="51"/>
      <c r="Q126" s="51"/>
      <c r="R126" s="51"/>
      <c r="S126" s="51"/>
      <c r="T126" s="51"/>
      <c r="U126" s="51"/>
      <c r="V126" s="49"/>
    </row>
    <row r="127" spans="1:31" ht="15.75" customHeight="1" x14ac:dyDescent="0.25">
      <c r="A127" s="4">
        <v>1</v>
      </c>
      <c r="B127" s="32">
        <v>91</v>
      </c>
      <c r="C127" s="32">
        <v>91</v>
      </c>
      <c r="D127" s="6">
        <v>74</v>
      </c>
      <c r="E127" s="7">
        <f t="shared" ref="E127:E132" si="53">D127/B127*100</f>
        <v>81.318681318681314</v>
      </c>
      <c r="F127" s="6">
        <v>17</v>
      </c>
      <c r="G127" s="7">
        <f t="shared" ref="G127:G132" si="54">F127/B127*100</f>
        <v>18.681318681318682</v>
      </c>
      <c r="H127" s="6">
        <v>0</v>
      </c>
      <c r="I127" s="7">
        <f t="shared" ref="I127:I132" si="55">H127/B127*100</f>
        <v>0</v>
      </c>
      <c r="J127" s="13"/>
      <c r="K127" s="13"/>
      <c r="L127" s="13"/>
      <c r="M127" s="13"/>
      <c r="N127" s="13"/>
      <c r="O127" s="13"/>
      <c r="P127" s="35"/>
      <c r="Q127" s="35"/>
      <c r="R127" s="35"/>
      <c r="S127" s="35"/>
      <c r="T127" s="35"/>
      <c r="U127" s="35"/>
      <c r="V127" s="52"/>
    </row>
    <row r="128" spans="1:31" ht="15.75" customHeight="1" x14ac:dyDescent="0.25">
      <c r="A128" s="4">
        <v>2</v>
      </c>
      <c r="B128" s="32">
        <v>74</v>
      </c>
      <c r="C128" s="32">
        <v>74</v>
      </c>
      <c r="D128" s="6">
        <v>59</v>
      </c>
      <c r="E128" s="7">
        <f t="shared" si="53"/>
        <v>79.729729729729726</v>
      </c>
      <c r="F128" s="6">
        <v>15</v>
      </c>
      <c r="G128" s="7">
        <f t="shared" si="54"/>
        <v>20.27027027027027</v>
      </c>
      <c r="H128" s="6">
        <v>0</v>
      </c>
      <c r="I128" s="7">
        <f t="shared" si="55"/>
        <v>0</v>
      </c>
      <c r="J128" s="13"/>
      <c r="K128" s="13"/>
      <c r="L128" s="13"/>
      <c r="M128" s="13"/>
      <c r="N128" s="13"/>
      <c r="O128" s="13"/>
      <c r="P128" s="35"/>
      <c r="Q128" s="35"/>
      <c r="R128" s="35"/>
      <c r="S128" s="35"/>
      <c r="T128" s="35"/>
      <c r="U128" s="35"/>
      <c r="V128" s="19"/>
    </row>
    <row r="129" spans="1:22" ht="15.75" customHeight="1" x14ac:dyDescent="0.25">
      <c r="A129" s="4">
        <v>3</v>
      </c>
      <c r="B129" s="32">
        <v>81</v>
      </c>
      <c r="C129" s="32">
        <v>81</v>
      </c>
      <c r="D129" s="6">
        <v>67</v>
      </c>
      <c r="E129" s="7">
        <f t="shared" si="53"/>
        <v>82.716049382716051</v>
      </c>
      <c r="F129" s="6">
        <v>14</v>
      </c>
      <c r="G129" s="7">
        <f t="shared" si="54"/>
        <v>17.283950617283949</v>
      </c>
      <c r="H129" s="6">
        <v>0</v>
      </c>
      <c r="I129" s="7">
        <f t="shared" si="55"/>
        <v>0</v>
      </c>
      <c r="J129" s="6">
        <v>62</v>
      </c>
      <c r="K129" s="7">
        <f t="shared" ref="K129:K132" si="56">J129/B129*100</f>
        <v>76.543209876543202</v>
      </c>
      <c r="L129" s="6">
        <v>19</v>
      </c>
      <c r="M129" s="7">
        <f t="shared" ref="M129:M132" si="57">L129/B129*100</f>
        <v>23.456790123456788</v>
      </c>
      <c r="N129" s="6">
        <v>0</v>
      </c>
      <c r="O129" s="7">
        <f t="shared" ref="O129:O132" si="58">N129/B129*100</f>
        <v>0</v>
      </c>
      <c r="P129" s="34"/>
      <c r="Q129" s="34"/>
      <c r="R129" s="34"/>
      <c r="S129" s="34"/>
      <c r="T129" s="34"/>
      <c r="U129" s="34"/>
      <c r="V129" s="19"/>
    </row>
    <row r="130" spans="1:22" ht="15.75" customHeight="1" x14ac:dyDescent="0.25">
      <c r="A130" s="4">
        <v>4</v>
      </c>
      <c r="B130" s="32">
        <v>104</v>
      </c>
      <c r="C130" s="32">
        <v>104</v>
      </c>
      <c r="D130" s="6">
        <v>84</v>
      </c>
      <c r="E130" s="7">
        <f t="shared" si="53"/>
        <v>80.769230769230774</v>
      </c>
      <c r="F130" s="6">
        <v>20</v>
      </c>
      <c r="G130" s="7">
        <f t="shared" si="54"/>
        <v>19.230769230769234</v>
      </c>
      <c r="H130" s="6">
        <v>0</v>
      </c>
      <c r="I130" s="7">
        <f t="shared" si="55"/>
        <v>0</v>
      </c>
      <c r="J130" s="6">
        <v>79</v>
      </c>
      <c r="K130" s="7">
        <f t="shared" si="56"/>
        <v>75.961538461538453</v>
      </c>
      <c r="L130" s="6">
        <v>25</v>
      </c>
      <c r="M130" s="7">
        <f t="shared" si="57"/>
        <v>24.03846153846154</v>
      </c>
      <c r="N130" s="6">
        <v>0</v>
      </c>
      <c r="O130" s="7">
        <f t="shared" si="58"/>
        <v>0</v>
      </c>
      <c r="P130" s="34"/>
      <c r="Q130" s="34"/>
      <c r="R130" s="34"/>
      <c r="S130" s="34"/>
      <c r="T130" s="34"/>
      <c r="U130" s="34"/>
      <c r="V130" s="19"/>
    </row>
    <row r="131" spans="1:22" ht="15.75" customHeight="1" x14ac:dyDescent="0.25">
      <c r="A131" s="4">
        <v>5</v>
      </c>
      <c r="B131" s="36">
        <v>95</v>
      </c>
      <c r="C131" s="36">
        <v>95</v>
      </c>
      <c r="D131" s="6">
        <v>80</v>
      </c>
      <c r="E131" s="7">
        <f t="shared" si="53"/>
        <v>84.210526315789465</v>
      </c>
      <c r="F131" s="6">
        <v>15</v>
      </c>
      <c r="G131" s="7">
        <f t="shared" si="54"/>
        <v>15.789473684210526</v>
      </c>
      <c r="H131" s="6">
        <v>0</v>
      </c>
      <c r="I131" s="7">
        <f t="shared" si="55"/>
        <v>0</v>
      </c>
      <c r="J131" s="6">
        <v>75</v>
      </c>
      <c r="K131" s="7">
        <f t="shared" si="56"/>
        <v>78.94736842105263</v>
      </c>
      <c r="L131" s="6">
        <v>20</v>
      </c>
      <c r="M131" s="7">
        <f t="shared" si="57"/>
        <v>21.052631578947366</v>
      </c>
      <c r="N131" s="6">
        <v>0</v>
      </c>
      <c r="O131" s="7">
        <f t="shared" si="58"/>
        <v>0</v>
      </c>
      <c r="P131" s="34"/>
      <c r="Q131" s="34"/>
      <c r="R131" s="34"/>
      <c r="S131" s="34"/>
      <c r="T131" s="34"/>
      <c r="U131" s="34"/>
      <c r="V131" s="19"/>
    </row>
    <row r="132" spans="1:22" ht="15.75" customHeight="1" x14ac:dyDescent="0.25">
      <c r="A132" s="4" t="s">
        <v>17</v>
      </c>
      <c r="B132" s="31">
        <f t="shared" ref="B132:D132" si="59">SUM(B127:B131)</f>
        <v>445</v>
      </c>
      <c r="C132" s="31">
        <f t="shared" si="59"/>
        <v>445</v>
      </c>
      <c r="D132" s="31">
        <f t="shared" si="59"/>
        <v>364</v>
      </c>
      <c r="E132" s="7">
        <f t="shared" si="53"/>
        <v>81.797752808988761</v>
      </c>
      <c r="F132" s="31">
        <f>SUM(F127:F131)</f>
        <v>81</v>
      </c>
      <c r="G132" s="7">
        <f t="shared" si="54"/>
        <v>18.202247191011235</v>
      </c>
      <c r="H132" s="31">
        <f>SUM(H127:H131)</f>
        <v>0</v>
      </c>
      <c r="I132" s="7">
        <f t="shared" si="55"/>
        <v>0</v>
      </c>
      <c r="J132" s="31">
        <f>SUM(J127:J131)</f>
        <v>216</v>
      </c>
      <c r="K132" s="7">
        <f t="shared" si="56"/>
        <v>48.539325842696627</v>
      </c>
      <c r="L132" s="31">
        <f>SUM(L127:L131)</f>
        <v>64</v>
      </c>
      <c r="M132" s="7">
        <f t="shared" si="57"/>
        <v>14.382022471910114</v>
      </c>
      <c r="N132" s="31">
        <f>SUM(N127:N131)</f>
        <v>0</v>
      </c>
      <c r="O132" s="7">
        <f t="shared" si="58"/>
        <v>0</v>
      </c>
      <c r="P132" s="12"/>
      <c r="Q132" s="12"/>
      <c r="R132" s="12"/>
      <c r="S132" s="12"/>
      <c r="T132" s="12"/>
      <c r="U132" s="12"/>
      <c r="V132" s="19"/>
    </row>
    <row r="133" spans="1:22" ht="15.75" customHeight="1" x14ac:dyDescent="0.25">
      <c r="A133" s="53"/>
      <c r="C133" s="2"/>
    </row>
    <row r="134" spans="1:22" ht="15.75" customHeight="1" x14ac:dyDescent="0.25">
      <c r="A134" s="69" t="s">
        <v>2</v>
      </c>
      <c r="B134" s="81" t="s">
        <v>3</v>
      </c>
      <c r="C134" s="81" t="s">
        <v>40</v>
      </c>
      <c r="D134" s="67" t="s">
        <v>53</v>
      </c>
      <c r="E134" s="72"/>
      <c r="F134" s="72"/>
      <c r="G134" s="72"/>
      <c r="H134" s="72"/>
      <c r="I134" s="68"/>
      <c r="J134" s="54" t="s">
        <v>29</v>
      </c>
    </row>
    <row r="135" spans="1:22" ht="15.75" customHeight="1" x14ac:dyDescent="0.25">
      <c r="A135" s="70"/>
      <c r="B135" s="70"/>
      <c r="C135" s="70"/>
      <c r="D135" s="90" t="s">
        <v>43</v>
      </c>
      <c r="E135" s="68"/>
      <c r="F135" s="90" t="s">
        <v>44</v>
      </c>
      <c r="G135" s="68"/>
      <c r="H135" s="90" t="s">
        <v>45</v>
      </c>
      <c r="I135" s="68"/>
      <c r="J135" s="54"/>
    </row>
    <row r="136" spans="1:22" ht="15.75" customHeight="1" x14ac:dyDescent="0.25">
      <c r="A136" s="71"/>
      <c r="B136" s="71"/>
      <c r="C136" s="71"/>
      <c r="D136" s="50" t="s">
        <v>11</v>
      </c>
      <c r="E136" s="50" t="s">
        <v>12</v>
      </c>
      <c r="F136" s="50" t="s">
        <v>11</v>
      </c>
      <c r="G136" s="50" t="s">
        <v>12</v>
      </c>
      <c r="H136" s="50" t="s">
        <v>11</v>
      </c>
      <c r="I136" s="50" t="s">
        <v>12</v>
      </c>
      <c r="J136" s="54"/>
    </row>
    <row r="137" spans="1:22" ht="15.75" customHeight="1" x14ac:dyDescent="0.25">
      <c r="A137" s="4">
        <v>1</v>
      </c>
      <c r="B137" s="32">
        <v>91</v>
      </c>
      <c r="C137" s="32">
        <v>91</v>
      </c>
      <c r="D137" s="13"/>
      <c r="E137" s="13"/>
      <c r="F137" s="13"/>
      <c r="G137" s="13"/>
      <c r="H137" s="13"/>
      <c r="I137" s="13"/>
      <c r="J137" s="55"/>
    </row>
    <row r="138" spans="1:22" ht="15.75" customHeight="1" x14ac:dyDescent="0.25">
      <c r="A138" s="4">
        <v>2</v>
      </c>
      <c r="B138" s="32">
        <v>74</v>
      </c>
      <c r="C138" s="32">
        <v>74</v>
      </c>
      <c r="D138" s="13"/>
      <c r="E138" s="13"/>
      <c r="F138" s="13"/>
      <c r="G138" s="13"/>
      <c r="H138" s="13"/>
      <c r="I138" s="13"/>
      <c r="J138" s="36"/>
    </row>
    <row r="139" spans="1:22" ht="15.75" customHeight="1" x14ac:dyDescent="0.25">
      <c r="A139" s="4">
        <v>3</v>
      </c>
      <c r="B139" s="32">
        <v>81</v>
      </c>
      <c r="C139" s="32">
        <v>81</v>
      </c>
      <c r="D139" s="6">
        <v>60</v>
      </c>
      <c r="E139" s="7">
        <f t="shared" ref="E139:E142" si="60">D139/B139*100</f>
        <v>74.074074074074076</v>
      </c>
      <c r="F139" s="6">
        <v>21</v>
      </c>
      <c r="G139" s="7">
        <f t="shared" ref="G139:G142" si="61">F139/B139*100</f>
        <v>25.925925925925924</v>
      </c>
      <c r="H139" s="6">
        <v>0</v>
      </c>
      <c r="I139" s="7">
        <f t="shared" ref="I139:I142" si="62">H139/B139*100</f>
        <v>0</v>
      </c>
      <c r="J139" s="36"/>
    </row>
    <row r="140" spans="1:22" ht="15.75" customHeight="1" x14ac:dyDescent="0.25">
      <c r="A140" s="4">
        <v>4</v>
      </c>
      <c r="B140" s="32">
        <v>104</v>
      </c>
      <c r="C140" s="32">
        <v>104</v>
      </c>
      <c r="D140" s="6">
        <v>76</v>
      </c>
      <c r="E140" s="7">
        <f t="shared" si="60"/>
        <v>73.076923076923066</v>
      </c>
      <c r="F140" s="6">
        <v>28</v>
      </c>
      <c r="G140" s="7">
        <f t="shared" si="61"/>
        <v>26.923076923076923</v>
      </c>
      <c r="H140" s="6">
        <v>0</v>
      </c>
      <c r="I140" s="7">
        <f t="shared" si="62"/>
        <v>0</v>
      </c>
      <c r="J140" s="36"/>
    </row>
    <row r="141" spans="1:22" ht="15.75" customHeight="1" x14ac:dyDescent="0.25">
      <c r="A141" s="4">
        <v>5</v>
      </c>
      <c r="B141" s="36">
        <v>95</v>
      </c>
      <c r="C141" s="36">
        <v>95</v>
      </c>
      <c r="D141" s="6">
        <v>75</v>
      </c>
      <c r="E141" s="7">
        <f t="shared" si="60"/>
        <v>78.94736842105263</v>
      </c>
      <c r="F141" s="6">
        <v>20</v>
      </c>
      <c r="G141" s="7">
        <f t="shared" si="61"/>
        <v>21.052631578947366</v>
      </c>
      <c r="H141" s="6">
        <v>0</v>
      </c>
      <c r="I141" s="7">
        <f t="shared" si="62"/>
        <v>0</v>
      </c>
      <c r="J141" s="36"/>
    </row>
    <row r="142" spans="1:22" ht="15.75" customHeight="1" x14ac:dyDescent="0.25">
      <c r="A142" s="4" t="s">
        <v>17</v>
      </c>
      <c r="B142" s="31">
        <f t="shared" ref="B142:D142" si="63">SUM(B137:B141)</f>
        <v>445</v>
      </c>
      <c r="C142" s="31">
        <f t="shared" si="63"/>
        <v>445</v>
      </c>
      <c r="D142" s="31">
        <f t="shared" si="63"/>
        <v>211</v>
      </c>
      <c r="E142" s="7">
        <f t="shared" si="60"/>
        <v>47.415730337078656</v>
      </c>
      <c r="F142" s="31">
        <f>SUM(F137:F141)</f>
        <v>69</v>
      </c>
      <c r="G142" s="7">
        <f t="shared" si="61"/>
        <v>15.505617977528091</v>
      </c>
      <c r="H142" s="31">
        <f>SUM(H137:H141)</f>
        <v>0</v>
      </c>
      <c r="I142" s="7">
        <f t="shared" si="62"/>
        <v>0</v>
      </c>
      <c r="J142" s="36"/>
    </row>
    <row r="143" spans="1:22" ht="15.75" customHeight="1" x14ac:dyDescent="0.25">
      <c r="A143" s="53"/>
      <c r="C143" s="2"/>
    </row>
    <row r="144" spans="1:22" ht="15.75" customHeight="1" x14ac:dyDescent="0.25">
      <c r="A144" s="3"/>
      <c r="C144" s="2"/>
    </row>
    <row r="145" spans="1:26" ht="15.75" customHeight="1" x14ac:dyDescent="0.25">
      <c r="A145" s="3" t="s">
        <v>54</v>
      </c>
      <c r="C145" s="2"/>
    </row>
    <row r="146" spans="1:26" ht="15.75" customHeight="1" x14ac:dyDescent="0.25">
      <c r="A146" s="3"/>
      <c r="C146" s="2"/>
    </row>
    <row r="147" spans="1:26" ht="15.75" customHeight="1" x14ac:dyDescent="0.25">
      <c r="A147" s="81" t="s">
        <v>2</v>
      </c>
      <c r="B147" s="81" t="s">
        <v>3</v>
      </c>
      <c r="C147" s="81" t="s">
        <v>40</v>
      </c>
      <c r="D147" s="91" t="s">
        <v>55</v>
      </c>
      <c r="E147" s="72"/>
      <c r="F147" s="72"/>
      <c r="G147" s="72"/>
      <c r="H147" s="72"/>
      <c r="I147" s="68"/>
      <c r="J147" s="91" t="s">
        <v>56</v>
      </c>
      <c r="K147" s="72"/>
      <c r="L147" s="72"/>
      <c r="M147" s="72"/>
      <c r="N147" s="72"/>
      <c r="O147" s="68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</row>
    <row r="148" spans="1:26" ht="15.75" customHeight="1" x14ac:dyDescent="0.25">
      <c r="A148" s="70"/>
      <c r="B148" s="70"/>
      <c r="C148" s="70"/>
      <c r="D148" s="90" t="s">
        <v>43</v>
      </c>
      <c r="E148" s="68"/>
      <c r="F148" s="90" t="s">
        <v>44</v>
      </c>
      <c r="G148" s="68"/>
      <c r="H148" s="90" t="s">
        <v>45</v>
      </c>
      <c r="I148" s="68"/>
      <c r="J148" s="90" t="s">
        <v>43</v>
      </c>
      <c r="K148" s="68"/>
      <c r="L148" s="90" t="s">
        <v>44</v>
      </c>
      <c r="M148" s="68"/>
      <c r="N148" s="90" t="s">
        <v>45</v>
      </c>
      <c r="O148" s="68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 spans="1:26" ht="15.75" customHeight="1" x14ac:dyDescent="0.25">
      <c r="A149" s="71"/>
      <c r="B149" s="71"/>
      <c r="C149" s="71"/>
      <c r="D149" s="29" t="s">
        <v>11</v>
      </c>
      <c r="E149" s="29" t="s">
        <v>12</v>
      </c>
      <c r="F149" s="29" t="s">
        <v>11</v>
      </c>
      <c r="G149" s="29" t="s">
        <v>12</v>
      </c>
      <c r="H149" s="29" t="s">
        <v>11</v>
      </c>
      <c r="I149" s="29" t="s">
        <v>12</v>
      </c>
      <c r="J149" s="29" t="s">
        <v>11</v>
      </c>
      <c r="K149" s="29" t="s">
        <v>12</v>
      </c>
      <c r="L149" s="29" t="s">
        <v>11</v>
      </c>
      <c r="M149" s="29" t="s">
        <v>12</v>
      </c>
      <c r="N149" s="29" t="s">
        <v>11</v>
      </c>
      <c r="O149" s="29" t="s">
        <v>12</v>
      </c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</row>
    <row r="150" spans="1:26" ht="15.75" customHeight="1" x14ac:dyDescent="0.25">
      <c r="A150" s="31">
        <v>1</v>
      </c>
      <c r="B150" s="32">
        <v>91</v>
      </c>
      <c r="C150" s="32">
        <v>91</v>
      </c>
      <c r="D150" s="32">
        <v>78</v>
      </c>
      <c r="E150" s="7">
        <f t="shared" ref="E150:E155" si="64">D150/B150*100</f>
        <v>85.714285714285708</v>
      </c>
      <c r="F150" s="32">
        <v>13</v>
      </c>
      <c r="G150" s="7">
        <f t="shared" ref="G150:G155" si="65">F150/B150*100</f>
        <v>14.285714285714285</v>
      </c>
      <c r="H150" s="32">
        <v>0</v>
      </c>
      <c r="I150" s="7">
        <f t="shared" ref="I150:I155" si="66">H150/B150*100</f>
        <v>0</v>
      </c>
      <c r="J150" s="32">
        <v>80</v>
      </c>
      <c r="K150" s="7">
        <f t="shared" ref="K150:K155" si="67">J150/B150*100</f>
        <v>87.912087912087912</v>
      </c>
      <c r="L150" s="32">
        <v>11</v>
      </c>
      <c r="M150" s="7">
        <f t="shared" ref="M150:M155" si="68">L150/B150*100</f>
        <v>12.087912087912088</v>
      </c>
      <c r="N150" s="32">
        <v>0</v>
      </c>
      <c r="O150" s="7">
        <f t="shared" ref="O150:O155" si="69">N150/B150*100</f>
        <v>0</v>
      </c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</row>
    <row r="151" spans="1:26" ht="15.75" customHeight="1" x14ac:dyDescent="0.25">
      <c r="A151" s="31">
        <v>2</v>
      </c>
      <c r="B151" s="32">
        <v>74</v>
      </c>
      <c r="C151" s="32">
        <v>74</v>
      </c>
      <c r="D151" s="32">
        <v>64</v>
      </c>
      <c r="E151" s="7">
        <f t="shared" si="64"/>
        <v>86.486486486486484</v>
      </c>
      <c r="F151" s="32">
        <v>10</v>
      </c>
      <c r="G151" s="7">
        <f t="shared" si="65"/>
        <v>13.513513513513514</v>
      </c>
      <c r="H151" s="32">
        <v>0</v>
      </c>
      <c r="I151" s="7">
        <f t="shared" si="66"/>
        <v>0</v>
      </c>
      <c r="J151" s="32">
        <v>65</v>
      </c>
      <c r="K151" s="7">
        <f t="shared" si="67"/>
        <v>87.837837837837839</v>
      </c>
      <c r="L151" s="32">
        <v>9</v>
      </c>
      <c r="M151" s="7">
        <f t="shared" si="68"/>
        <v>12.162162162162163</v>
      </c>
      <c r="N151" s="32">
        <v>0</v>
      </c>
      <c r="O151" s="7">
        <f t="shared" si="69"/>
        <v>0</v>
      </c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</row>
    <row r="152" spans="1:26" ht="15.75" customHeight="1" x14ac:dyDescent="0.25">
      <c r="A152" s="31">
        <v>3</v>
      </c>
      <c r="B152" s="32">
        <v>81</v>
      </c>
      <c r="C152" s="32">
        <v>81</v>
      </c>
      <c r="D152" s="32">
        <v>72</v>
      </c>
      <c r="E152" s="7">
        <f t="shared" si="64"/>
        <v>88.888888888888886</v>
      </c>
      <c r="F152" s="32">
        <v>9</v>
      </c>
      <c r="G152" s="7">
        <f t="shared" si="65"/>
        <v>11.111111111111111</v>
      </c>
      <c r="H152" s="32">
        <v>0</v>
      </c>
      <c r="I152" s="7">
        <f t="shared" si="66"/>
        <v>0</v>
      </c>
      <c r="J152" s="32">
        <v>71</v>
      </c>
      <c r="K152" s="7">
        <f t="shared" si="67"/>
        <v>87.654320987654316</v>
      </c>
      <c r="L152" s="32">
        <v>10</v>
      </c>
      <c r="M152" s="7">
        <f t="shared" si="68"/>
        <v>12.345679012345679</v>
      </c>
      <c r="N152" s="32">
        <v>0</v>
      </c>
      <c r="O152" s="7">
        <f t="shared" si="69"/>
        <v>0</v>
      </c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</row>
    <row r="153" spans="1:26" ht="15.75" customHeight="1" x14ac:dyDescent="0.25">
      <c r="A153" s="31">
        <v>4</v>
      </c>
      <c r="B153" s="32">
        <v>104</v>
      </c>
      <c r="C153" s="32">
        <v>104</v>
      </c>
      <c r="D153" s="32">
        <v>91</v>
      </c>
      <c r="E153" s="7">
        <f t="shared" si="64"/>
        <v>87.5</v>
      </c>
      <c r="F153" s="32">
        <v>13</v>
      </c>
      <c r="G153" s="7">
        <f t="shared" si="65"/>
        <v>12.5</v>
      </c>
      <c r="H153" s="32">
        <v>0</v>
      </c>
      <c r="I153" s="7">
        <f t="shared" si="66"/>
        <v>0</v>
      </c>
      <c r="J153" s="32">
        <v>90</v>
      </c>
      <c r="K153" s="7">
        <f t="shared" si="67"/>
        <v>86.538461538461547</v>
      </c>
      <c r="L153" s="32">
        <v>14</v>
      </c>
      <c r="M153" s="7">
        <f t="shared" si="68"/>
        <v>13.461538461538462</v>
      </c>
      <c r="N153" s="32">
        <v>0</v>
      </c>
      <c r="O153" s="7">
        <f t="shared" si="69"/>
        <v>0</v>
      </c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</row>
    <row r="154" spans="1:26" ht="15.75" customHeight="1" x14ac:dyDescent="0.25">
      <c r="A154" s="31">
        <v>5</v>
      </c>
      <c r="B154" s="36">
        <v>95</v>
      </c>
      <c r="C154" s="36">
        <v>95</v>
      </c>
      <c r="D154" s="32">
        <v>90</v>
      </c>
      <c r="E154" s="7">
        <f t="shared" si="64"/>
        <v>94.73684210526315</v>
      </c>
      <c r="F154" s="32">
        <v>5</v>
      </c>
      <c r="G154" s="7">
        <f t="shared" si="65"/>
        <v>5.2631578947368416</v>
      </c>
      <c r="H154" s="32">
        <v>0</v>
      </c>
      <c r="I154" s="7">
        <f t="shared" si="66"/>
        <v>0</v>
      </c>
      <c r="J154" s="32">
        <v>90</v>
      </c>
      <c r="K154" s="7">
        <f t="shared" si="67"/>
        <v>94.73684210526315</v>
      </c>
      <c r="L154" s="32">
        <v>5</v>
      </c>
      <c r="M154" s="7">
        <f t="shared" si="68"/>
        <v>5.2631578947368416</v>
      </c>
      <c r="N154" s="32">
        <v>0</v>
      </c>
      <c r="O154" s="7">
        <f t="shared" si="69"/>
        <v>0</v>
      </c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</row>
    <row r="155" spans="1:26" ht="15.75" customHeight="1" x14ac:dyDescent="0.25">
      <c r="A155" s="4" t="s">
        <v>17</v>
      </c>
      <c r="B155" s="28">
        <f t="shared" ref="B155:D155" si="70">SUM(B150:B154)</f>
        <v>445</v>
      </c>
      <c r="C155" s="31">
        <f t="shared" si="70"/>
        <v>445</v>
      </c>
      <c r="D155" s="28">
        <f t="shared" si="70"/>
        <v>395</v>
      </c>
      <c r="E155" s="7">
        <f t="shared" si="64"/>
        <v>88.764044943820224</v>
      </c>
      <c r="F155" s="28">
        <f>SUM(F150:F154)</f>
        <v>50</v>
      </c>
      <c r="G155" s="7">
        <f t="shared" si="65"/>
        <v>11.235955056179774</v>
      </c>
      <c r="H155" s="28">
        <f>SUM(H150:H154)</f>
        <v>0</v>
      </c>
      <c r="I155" s="7">
        <f t="shared" si="66"/>
        <v>0</v>
      </c>
      <c r="J155" s="28">
        <f>SUM(J150:J154)</f>
        <v>396</v>
      </c>
      <c r="K155" s="7">
        <f t="shared" si="67"/>
        <v>88.988764044943821</v>
      </c>
      <c r="L155" s="28">
        <f>SUM(L150:L154)</f>
        <v>49</v>
      </c>
      <c r="M155" s="7">
        <f t="shared" si="68"/>
        <v>11.011235955056179</v>
      </c>
      <c r="N155" s="28">
        <f>SUM(N150:N154)</f>
        <v>0</v>
      </c>
      <c r="O155" s="7">
        <f t="shared" si="69"/>
        <v>0</v>
      </c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</row>
    <row r="156" spans="1:26" ht="15.75" customHeight="1" x14ac:dyDescent="0.25">
      <c r="A156" s="56"/>
      <c r="C156" s="2"/>
    </row>
    <row r="157" spans="1:26" ht="31.5" customHeight="1" x14ac:dyDescent="0.25">
      <c r="A157" s="81" t="s">
        <v>2</v>
      </c>
      <c r="B157" s="81" t="s">
        <v>3</v>
      </c>
      <c r="C157" s="81" t="s">
        <v>40</v>
      </c>
      <c r="D157" s="91" t="s">
        <v>57</v>
      </c>
      <c r="E157" s="72"/>
      <c r="F157" s="72"/>
      <c r="G157" s="72"/>
      <c r="H157" s="72"/>
      <c r="I157" s="68"/>
      <c r="J157" s="91" t="s">
        <v>58</v>
      </c>
      <c r="K157" s="72"/>
      <c r="L157" s="72"/>
      <c r="M157" s="72"/>
      <c r="N157" s="72"/>
      <c r="O157" s="68"/>
    </row>
    <row r="158" spans="1:26" ht="15.75" customHeight="1" x14ac:dyDescent="0.25">
      <c r="A158" s="70"/>
      <c r="B158" s="70"/>
      <c r="C158" s="70"/>
      <c r="D158" s="90" t="s">
        <v>43</v>
      </c>
      <c r="E158" s="68"/>
      <c r="F158" s="90" t="s">
        <v>44</v>
      </c>
      <c r="G158" s="68"/>
      <c r="H158" s="90" t="s">
        <v>45</v>
      </c>
      <c r="I158" s="68"/>
      <c r="J158" s="90" t="s">
        <v>43</v>
      </c>
      <c r="K158" s="68"/>
      <c r="L158" s="90" t="s">
        <v>44</v>
      </c>
      <c r="M158" s="68"/>
      <c r="N158" s="90" t="s">
        <v>45</v>
      </c>
      <c r="O158" s="68"/>
    </row>
    <row r="159" spans="1:26" ht="15.75" customHeight="1" x14ac:dyDescent="0.25">
      <c r="A159" s="71"/>
      <c r="B159" s="71"/>
      <c r="C159" s="71"/>
      <c r="D159" s="29" t="s">
        <v>11</v>
      </c>
      <c r="E159" s="29" t="s">
        <v>12</v>
      </c>
      <c r="F159" s="29" t="s">
        <v>11</v>
      </c>
      <c r="G159" s="29" t="s">
        <v>12</v>
      </c>
      <c r="H159" s="29" t="s">
        <v>11</v>
      </c>
      <c r="I159" s="29" t="s">
        <v>12</v>
      </c>
      <c r="J159" s="29" t="s">
        <v>11</v>
      </c>
      <c r="K159" s="29" t="s">
        <v>12</v>
      </c>
      <c r="L159" s="29" t="s">
        <v>11</v>
      </c>
      <c r="M159" s="29" t="s">
        <v>12</v>
      </c>
      <c r="N159" s="29" t="s">
        <v>11</v>
      </c>
      <c r="O159" s="29" t="s">
        <v>12</v>
      </c>
    </row>
    <row r="160" spans="1:26" ht="15.75" customHeight="1" x14ac:dyDescent="0.25">
      <c r="A160" s="31">
        <v>1</v>
      </c>
      <c r="B160" s="32">
        <v>91</v>
      </c>
      <c r="C160" s="32">
        <v>91</v>
      </c>
      <c r="D160" s="32">
        <v>72</v>
      </c>
      <c r="E160" s="7">
        <f t="shared" ref="E160:E165" si="71">D160/B160*100</f>
        <v>79.120879120879124</v>
      </c>
      <c r="F160" s="32">
        <v>19</v>
      </c>
      <c r="G160" s="7">
        <f t="shared" ref="G160:G165" si="72">F160/B160*100</f>
        <v>20.87912087912088</v>
      </c>
      <c r="H160" s="32">
        <v>0</v>
      </c>
      <c r="I160" s="7">
        <f t="shared" ref="I160:I165" si="73">H160/B160*100</f>
        <v>0</v>
      </c>
      <c r="J160" s="32">
        <v>81</v>
      </c>
      <c r="K160" s="7">
        <f t="shared" ref="K160:K165" si="74">J160/B160*100</f>
        <v>89.010989010989007</v>
      </c>
      <c r="L160" s="32">
        <v>10</v>
      </c>
      <c r="M160" s="7">
        <f t="shared" ref="M160:M165" si="75">L160/B160*100</f>
        <v>10.989010989010989</v>
      </c>
      <c r="N160" s="32">
        <v>0</v>
      </c>
      <c r="O160" s="7">
        <f t="shared" ref="O160:O165" si="76">N160/B160*100</f>
        <v>0</v>
      </c>
    </row>
    <row r="161" spans="1:15" ht="15.75" customHeight="1" x14ac:dyDescent="0.25">
      <c r="A161" s="31">
        <v>2</v>
      </c>
      <c r="B161" s="32">
        <v>74</v>
      </c>
      <c r="C161" s="32">
        <v>74</v>
      </c>
      <c r="D161" s="32">
        <v>57</v>
      </c>
      <c r="E161" s="7">
        <f t="shared" si="71"/>
        <v>77.027027027027032</v>
      </c>
      <c r="F161" s="32">
        <v>17</v>
      </c>
      <c r="G161" s="7">
        <f t="shared" si="72"/>
        <v>22.972972972972975</v>
      </c>
      <c r="H161" s="32">
        <v>0</v>
      </c>
      <c r="I161" s="7">
        <f t="shared" si="73"/>
        <v>0</v>
      </c>
      <c r="J161" s="32">
        <v>63</v>
      </c>
      <c r="K161" s="7">
        <f t="shared" si="74"/>
        <v>85.13513513513513</v>
      </c>
      <c r="L161" s="32">
        <v>11</v>
      </c>
      <c r="M161" s="7">
        <f t="shared" si="75"/>
        <v>14.864864864864865</v>
      </c>
      <c r="N161" s="32">
        <v>0</v>
      </c>
      <c r="O161" s="7">
        <f t="shared" si="76"/>
        <v>0</v>
      </c>
    </row>
    <row r="162" spans="1:15" ht="15.75" customHeight="1" x14ac:dyDescent="0.25">
      <c r="A162" s="31">
        <v>3</v>
      </c>
      <c r="B162" s="32">
        <v>81</v>
      </c>
      <c r="C162" s="32">
        <v>81</v>
      </c>
      <c r="D162" s="32">
        <v>65</v>
      </c>
      <c r="E162" s="7">
        <f t="shared" si="71"/>
        <v>80.246913580246911</v>
      </c>
      <c r="F162" s="32">
        <v>16</v>
      </c>
      <c r="G162" s="7">
        <f t="shared" si="72"/>
        <v>19.753086419753085</v>
      </c>
      <c r="H162" s="32">
        <v>0</v>
      </c>
      <c r="I162" s="7">
        <f t="shared" si="73"/>
        <v>0</v>
      </c>
      <c r="J162" s="32">
        <v>71</v>
      </c>
      <c r="K162" s="7">
        <f t="shared" si="74"/>
        <v>87.654320987654316</v>
      </c>
      <c r="L162" s="32">
        <v>10</v>
      </c>
      <c r="M162" s="7">
        <f t="shared" si="75"/>
        <v>12.345679012345679</v>
      </c>
      <c r="N162" s="32">
        <v>0</v>
      </c>
      <c r="O162" s="7">
        <f t="shared" si="76"/>
        <v>0</v>
      </c>
    </row>
    <row r="163" spans="1:15" ht="15.75" customHeight="1" x14ac:dyDescent="0.25">
      <c r="A163" s="31">
        <v>4</v>
      </c>
      <c r="B163" s="32">
        <v>104</v>
      </c>
      <c r="C163" s="32">
        <v>104</v>
      </c>
      <c r="D163" s="32">
        <v>75</v>
      </c>
      <c r="E163" s="7">
        <f t="shared" si="71"/>
        <v>72.115384615384613</v>
      </c>
      <c r="F163" s="32">
        <v>29</v>
      </c>
      <c r="G163" s="7">
        <f t="shared" si="72"/>
        <v>27.884615384615387</v>
      </c>
      <c r="H163" s="32">
        <v>0</v>
      </c>
      <c r="I163" s="7">
        <f t="shared" si="73"/>
        <v>0</v>
      </c>
      <c r="J163" s="32">
        <v>75</v>
      </c>
      <c r="K163" s="7">
        <f t="shared" si="74"/>
        <v>72.115384615384613</v>
      </c>
      <c r="L163" s="32">
        <v>29</v>
      </c>
      <c r="M163" s="7">
        <f t="shared" si="75"/>
        <v>27.884615384615387</v>
      </c>
      <c r="N163" s="32">
        <v>0</v>
      </c>
      <c r="O163" s="7">
        <f t="shared" si="76"/>
        <v>0</v>
      </c>
    </row>
    <row r="164" spans="1:15" ht="15.75" customHeight="1" x14ac:dyDescent="0.25">
      <c r="A164" s="31">
        <v>5</v>
      </c>
      <c r="B164" s="36">
        <v>95</v>
      </c>
      <c r="C164" s="36">
        <v>95</v>
      </c>
      <c r="D164" s="32">
        <v>80</v>
      </c>
      <c r="E164" s="7">
        <f t="shared" si="71"/>
        <v>84.210526315789465</v>
      </c>
      <c r="F164" s="32">
        <v>15</v>
      </c>
      <c r="G164" s="7">
        <f t="shared" si="72"/>
        <v>15.789473684210526</v>
      </c>
      <c r="H164" s="32">
        <v>0</v>
      </c>
      <c r="I164" s="7">
        <f t="shared" si="73"/>
        <v>0</v>
      </c>
      <c r="J164" s="32">
        <v>80</v>
      </c>
      <c r="K164" s="7">
        <f t="shared" si="74"/>
        <v>84.210526315789465</v>
      </c>
      <c r="L164" s="32">
        <v>15</v>
      </c>
      <c r="M164" s="7">
        <f t="shared" si="75"/>
        <v>15.789473684210526</v>
      </c>
      <c r="N164" s="32">
        <v>0</v>
      </c>
      <c r="O164" s="7">
        <f t="shared" si="76"/>
        <v>0</v>
      </c>
    </row>
    <row r="165" spans="1:15" ht="15.75" customHeight="1" x14ac:dyDescent="0.25">
      <c r="A165" s="4" t="s">
        <v>17</v>
      </c>
      <c r="B165" s="28">
        <f t="shared" ref="B165:D165" si="77">SUM(B160:B164)</f>
        <v>445</v>
      </c>
      <c r="C165" s="31">
        <f t="shared" si="77"/>
        <v>445</v>
      </c>
      <c r="D165" s="28">
        <f t="shared" si="77"/>
        <v>349</v>
      </c>
      <c r="E165" s="7">
        <f t="shared" si="71"/>
        <v>78.426966292134836</v>
      </c>
      <c r="F165" s="28">
        <f>SUM(F160:F164)</f>
        <v>96</v>
      </c>
      <c r="G165" s="7">
        <f t="shared" si="72"/>
        <v>21.573033707865168</v>
      </c>
      <c r="H165" s="28">
        <f>SUM(H160:H164)</f>
        <v>0</v>
      </c>
      <c r="I165" s="7">
        <f t="shared" si="73"/>
        <v>0</v>
      </c>
      <c r="J165" s="28">
        <f>SUM(J160:J164)</f>
        <v>370</v>
      </c>
      <c r="K165" s="7">
        <f t="shared" si="74"/>
        <v>83.146067415730343</v>
      </c>
      <c r="L165" s="28">
        <f>SUM(L160:L164)</f>
        <v>75</v>
      </c>
      <c r="M165" s="7">
        <f t="shared" si="75"/>
        <v>16.853932584269664</v>
      </c>
      <c r="N165" s="28">
        <f>SUM(N160:N164)</f>
        <v>0</v>
      </c>
      <c r="O165" s="7">
        <f t="shared" si="76"/>
        <v>0</v>
      </c>
    </row>
    <row r="166" spans="1:15" ht="15.75" customHeight="1" x14ac:dyDescent="0.25">
      <c r="A166" s="56"/>
      <c r="C166" s="2"/>
      <c r="D166" s="37"/>
      <c r="E166" s="37"/>
      <c r="F166" s="37"/>
      <c r="G166" s="37"/>
      <c r="H166" s="57"/>
      <c r="I166" s="57"/>
      <c r="J166" s="37"/>
      <c r="K166" s="37"/>
      <c r="L166" s="37"/>
      <c r="M166" s="37"/>
      <c r="N166" s="37"/>
      <c r="O166" s="37"/>
    </row>
    <row r="167" spans="1:15" ht="20.25" customHeight="1" x14ac:dyDescent="0.25">
      <c r="A167" s="69" t="s">
        <v>2</v>
      </c>
      <c r="B167" s="81" t="s">
        <v>3</v>
      </c>
      <c r="C167" s="81" t="s">
        <v>40</v>
      </c>
      <c r="D167" s="93" t="s">
        <v>59</v>
      </c>
      <c r="E167" s="72"/>
      <c r="F167" s="72"/>
      <c r="G167" s="72"/>
      <c r="H167" s="72"/>
      <c r="I167" s="68"/>
      <c r="J167" s="89" t="s">
        <v>29</v>
      </c>
    </row>
    <row r="168" spans="1:15" ht="17.25" customHeight="1" x14ac:dyDescent="0.25">
      <c r="A168" s="70"/>
      <c r="B168" s="70"/>
      <c r="C168" s="70"/>
      <c r="D168" s="90" t="s">
        <v>43</v>
      </c>
      <c r="E168" s="68"/>
      <c r="F168" s="90" t="s">
        <v>44</v>
      </c>
      <c r="G168" s="68"/>
      <c r="H168" s="90" t="s">
        <v>45</v>
      </c>
      <c r="I168" s="68"/>
      <c r="J168" s="70"/>
    </row>
    <row r="169" spans="1:15" ht="17.25" customHeight="1" x14ac:dyDescent="0.25">
      <c r="A169" s="71"/>
      <c r="B169" s="71"/>
      <c r="C169" s="71"/>
      <c r="D169" s="50" t="s">
        <v>11</v>
      </c>
      <c r="E169" s="50" t="s">
        <v>12</v>
      </c>
      <c r="F169" s="50" t="s">
        <v>11</v>
      </c>
      <c r="G169" s="50" t="s">
        <v>12</v>
      </c>
      <c r="H169" s="50" t="s">
        <v>11</v>
      </c>
      <c r="I169" s="50" t="s">
        <v>12</v>
      </c>
      <c r="J169" s="71"/>
    </row>
    <row r="170" spans="1:15" ht="15.75" customHeight="1" x14ac:dyDescent="0.25">
      <c r="A170" s="4">
        <v>1</v>
      </c>
      <c r="B170" s="32">
        <v>91</v>
      </c>
      <c r="C170" s="32">
        <v>91</v>
      </c>
      <c r="D170" s="6">
        <v>71</v>
      </c>
      <c r="E170" s="7">
        <f t="shared" ref="E170:E175" si="78">D170/B170*100</f>
        <v>78.021978021978029</v>
      </c>
      <c r="F170" s="6">
        <v>20</v>
      </c>
      <c r="G170" s="7">
        <f t="shared" ref="G170:G175" si="79">F170/B170*100</f>
        <v>21.978021978021978</v>
      </c>
      <c r="H170" s="6">
        <v>0</v>
      </c>
      <c r="I170" s="7">
        <f t="shared" ref="I170:I175" si="80">H170/B170*100</f>
        <v>0</v>
      </c>
      <c r="J170" s="55"/>
    </row>
    <row r="171" spans="1:15" ht="15.75" customHeight="1" x14ac:dyDescent="0.25">
      <c r="A171" s="4">
        <v>2</v>
      </c>
      <c r="B171" s="32">
        <v>74</v>
      </c>
      <c r="C171" s="32">
        <v>74</v>
      </c>
      <c r="D171" s="6">
        <v>56</v>
      </c>
      <c r="E171" s="7">
        <f t="shared" si="78"/>
        <v>75.675675675675677</v>
      </c>
      <c r="F171" s="6">
        <v>18</v>
      </c>
      <c r="G171" s="7">
        <f t="shared" si="79"/>
        <v>24.324324324324326</v>
      </c>
      <c r="H171" s="6">
        <v>0</v>
      </c>
      <c r="I171" s="7">
        <f t="shared" si="80"/>
        <v>0</v>
      </c>
      <c r="J171" s="36"/>
    </row>
    <row r="172" spans="1:15" ht="15.75" customHeight="1" x14ac:dyDescent="0.25">
      <c r="A172" s="4">
        <v>3</v>
      </c>
      <c r="B172" s="32">
        <v>81</v>
      </c>
      <c r="C172" s="32">
        <v>81</v>
      </c>
      <c r="D172" s="6">
        <v>65</v>
      </c>
      <c r="E172" s="7">
        <f t="shared" si="78"/>
        <v>80.246913580246911</v>
      </c>
      <c r="F172" s="6">
        <v>16</v>
      </c>
      <c r="G172" s="7">
        <f t="shared" si="79"/>
        <v>19.753086419753085</v>
      </c>
      <c r="H172" s="6">
        <v>0</v>
      </c>
      <c r="I172" s="7">
        <f t="shared" si="80"/>
        <v>0</v>
      </c>
      <c r="J172" s="36"/>
    </row>
    <row r="173" spans="1:15" ht="15.75" customHeight="1" x14ac:dyDescent="0.25">
      <c r="A173" s="4">
        <v>4</v>
      </c>
      <c r="B173" s="32">
        <v>104</v>
      </c>
      <c r="C173" s="32">
        <v>104</v>
      </c>
      <c r="D173" s="6">
        <v>76</v>
      </c>
      <c r="E173" s="7">
        <f t="shared" si="78"/>
        <v>73.076923076923066</v>
      </c>
      <c r="F173" s="6">
        <v>28</v>
      </c>
      <c r="G173" s="7">
        <f t="shared" si="79"/>
        <v>26.923076923076923</v>
      </c>
      <c r="H173" s="6">
        <v>0</v>
      </c>
      <c r="I173" s="7">
        <f t="shared" si="80"/>
        <v>0</v>
      </c>
      <c r="J173" s="36"/>
    </row>
    <row r="174" spans="1:15" ht="15.75" customHeight="1" x14ac:dyDescent="0.25">
      <c r="A174" s="4">
        <v>5</v>
      </c>
      <c r="B174" s="36">
        <v>95</v>
      </c>
      <c r="C174" s="36">
        <v>95</v>
      </c>
      <c r="D174" s="6">
        <v>80</v>
      </c>
      <c r="E174" s="7">
        <f t="shared" si="78"/>
        <v>84.210526315789465</v>
      </c>
      <c r="F174" s="6">
        <v>15</v>
      </c>
      <c r="G174" s="7">
        <f t="shared" si="79"/>
        <v>15.789473684210526</v>
      </c>
      <c r="H174" s="6">
        <v>0</v>
      </c>
      <c r="I174" s="7">
        <f t="shared" si="80"/>
        <v>0</v>
      </c>
      <c r="J174" s="36"/>
    </row>
    <row r="175" spans="1:15" ht="15.75" customHeight="1" x14ac:dyDescent="0.25">
      <c r="A175" s="4" t="s">
        <v>17</v>
      </c>
      <c r="B175" s="31">
        <f t="shared" ref="B175:D175" si="81">SUM(B170:B174)</f>
        <v>445</v>
      </c>
      <c r="C175" s="31">
        <f t="shared" si="81"/>
        <v>445</v>
      </c>
      <c r="D175" s="31">
        <f t="shared" si="81"/>
        <v>348</v>
      </c>
      <c r="E175" s="7">
        <f t="shared" si="78"/>
        <v>78.202247191011224</v>
      </c>
      <c r="F175" s="31">
        <f>SUM(F170:F174)</f>
        <v>97</v>
      </c>
      <c r="G175" s="7">
        <f t="shared" si="79"/>
        <v>21.797752808988761</v>
      </c>
      <c r="H175" s="31">
        <f>SUM(H170:H174)</f>
        <v>0</v>
      </c>
      <c r="I175" s="7">
        <f t="shared" si="80"/>
        <v>0</v>
      </c>
      <c r="J175" s="36"/>
    </row>
    <row r="176" spans="1:15" ht="15.75" customHeight="1" x14ac:dyDescent="0.25">
      <c r="A176" s="12"/>
      <c r="B176" s="37"/>
      <c r="C176" s="12"/>
      <c r="D176" s="12"/>
      <c r="E176" s="12"/>
      <c r="F176" s="12"/>
      <c r="G176" s="12"/>
      <c r="H176" s="12"/>
      <c r="I176" s="19"/>
    </row>
    <row r="177" spans="1:13" ht="15.75" customHeight="1" x14ac:dyDescent="0.25">
      <c r="A177" s="1" t="s">
        <v>60</v>
      </c>
      <c r="C177" s="2"/>
    </row>
    <row r="178" spans="1:13" ht="15.75" customHeight="1" x14ac:dyDescent="0.25">
      <c r="A178" s="58" t="s">
        <v>61</v>
      </c>
      <c r="C178" s="2"/>
    </row>
    <row r="179" spans="1:13" ht="15.75" customHeight="1" x14ac:dyDescent="0.25">
      <c r="A179" s="58"/>
      <c r="C179" s="2"/>
    </row>
    <row r="180" spans="1:13" ht="15.75" customHeight="1" x14ac:dyDescent="0.25">
      <c r="A180" s="20"/>
      <c r="B180" s="87" t="s">
        <v>62</v>
      </c>
      <c r="C180" s="68"/>
      <c r="D180" s="67" t="s">
        <v>63</v>
      </c>
      <c r="E180" s="68"/>
      <c r="F180" s="67" t="s">
        <v>64</v>
      </c>
      <c r="G180" s="68"/>
      <c r="H180" s="67" t="s">
        <v>65</v>
      </c>
      <c r="I180" s="68"/>
      <c r="J180" s="67" t="s">
        <v>66</v>
      </c>
      <c r="K180" s="68"/>
      <c r="L180" s="67" t="s">
        <v>67</v>
      </c>
      <c r="M180" s="68"/>
    </row>
    <row r="181" spans="1:13" ht="15.75" customHeight="1" x14ac:dyDescent="0.25">
      <c r="A181" s="20" t="s">
        <v>68</v>
      </c>
      <c r="B181" s="6" t="s">
        <v>11</v>
      </c>
      <c r="C181" s="6" t="s">
        <v>12</v>
      </c>
      <c r="D181" s="6" t="s">
        <v>11</v>
      </c>
      <c r="E181" s="6" t="s">
        <v>12</v>
      </c>
      <c r="F181" s="6" t="s">
        <v>11</v>
      </c>
      <c r="G181" s="6" t="s">
        <v>12</v>
      </c>
      <c r="H181" s="6" t="s">
        <v>11</v>
      </c>
      <c r="I181" s="6" t="s">
        <v>12</v>
      </c>
      <c r="J181" s="6" t="s">
        <v>11</v>
      </c>
      <c r="K181" s="6" t="s">
        <v>12</v>
      </c>
      <c r="L181" s="6" t="s">
        <v>11</v>
      </c>
      <c r="M181" s="6" t="s">
        <v>12</v>
      </c>
    </row>
    <row r="182" spans="1:13" ht="15.75" customHeight="1" x14ac:dyDescent="0.25">
      <c r="A182" s="6" t="s">
        <v>69</v>
      </c>
      <c r="B182" s="6">
        <v>445</v>
      </c>
      <c r="C182" s="6">
        <v>100</v>
      </c>
      <c r="D182" s="6">
        <v>91</v>
      </c>
      <c r="E182" s="6">
        <v>100</v>
      </c>
      <c r="F182" s="6">
        <v>74</v>
      </c>
      <c r="G182" s="6">
        <v>100</v>
      </c>
      <c r="H182" s="6">
        <v>81</v>
      </c>
      <c r="I182" s="6">
        <v>100</v>
      </c>
      <c r="J182" s="6">
        <v>104</v>
      </c>
      <c r="K182" s="6">
        <v>100</v>
      </c>
      <c r="L182" s="6">
        <v>95</v>
      </c>
      <c r="M182" s="6">
        <v>100</v>
      </c>
    </row>
    <row r="183" spans="1:13" ht="15.75" customHeight="1" x14ac:dyDescent="0.25">
      <c r="A183" s="6" t="s">
        <v>70</v>
      </c>
      <c r="B183" s="6">
        <v>0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</row>
    <row r="184" spans="1:13" ht="15.75" customHeight="1" x14ac:dyDescent="0.25">
      <c r="A184" s="3"/>
      <c r="C184" s="2"/>
    </row>
    <row r="185" spans="1:13" ht="15.75" customHeight="1" x14ac:dyDescent="0.25">
      <c r="A185" s="3" t="s">
        <v>71</v>
      </c>
      <c r="C185" s="2"/>
    </row>
    <row r="186" spans="1:13" ht="15.75" customHeight="1" x14ac:dyDescent="0.25">
      <c r="A186" s="59"/>
      <c r="C186" s="2"/>
    </row>
    <row r="187" spans="1:13" ht="15.75" customHeight="1" x14ac:dyDescent="0.25">
      <c r="A187" s="59"/>
      <c r="C187" s="2"/>
    </row>
    <row r="188" spans="1:13" ht="15.75" customHeight="1" x14ac:dyDescent="0.25">
      <c r="A188" s="59"/>
      <c r="C188" s="2"/>
    </row>
    <row r="189" spans="1:13" ht="15.75" customHeight="1" x14ac:dyDescent="0.25">
      <c r="A189" s="59" t="s">
        <v>72</v>
      </c>
      <c r="C189" s="2"/>
    </row>
    <row r="190" spans="1:13" ht="15.75" customHeight="1" x14ac:dyDescent="0.25">
      <c r="A190" s="59"/>
      <c r="C190" s="2"/>
    </row>
    <row r="191" spans="1:13" ht="17.25" customHeight="1" x14ac:dyDescent="0.25">
      <c r="A191" s="88" t="s">
        <v>2</v>
      </c>
      <c r="B191" s="81" t="s">
        <v>3</v>
      </c>
      <c r="C191" s="81" t="s">
        <v>40</v>
      </c>
      <c r="D191" s="73" t="s">
        <v>73</v>
      </c>
      <c r="E191" s="72"/>
      <c r="F191" s="72"/>
      <c r="G191" s="72"/>
      <c r="H191" s="72"/>
      <c r="I191" s="68"/>
    </row>
    <row r="192" spans="1:13" ht="33" customHeight="1" x14ac:dyDescent="0.25">
      <c r="A192" s="70"/>
      <c r="B192" s="70"/>
      <c r="C192" s="70"/>
      <c r="D192" s="67" t="s">
        <v>74</v>
      </c>
      <c r="E192" s="68"/>
      <c r="F192" s="67" t="s">
        <v>75</v>
      </c>
      <c r="G192" s="68"/>
      <c r="H192" s="38"/>
      <c r="I192" s="38"/>
    </row>
    <row r="193" spans="1:11" ht="15.75" customHeight="1" x14ac:dyDescent="0.25">
      <c r="A193" s="71"/>
      <c r="B193" s="71"/>
      <c r="C193" s="71"/>
      <c r="D193" s="4" t="s">
        <v>11</v>
      </c>
      <c r="E193" s="4" t="s">
        <v>12</v>
      </c>
      <c r="F193" s="4" t="s">
        <v>11</v>
      </c>
      <c r="G193" s="4" t="s">
        <v>12</v>
      </c>
      <c r="H193" s="4" t="s">
        <v>11</v>
      </c>
      <c r="I193" s="4" t="s">
        <v>12</v>
      </c>
    </row>
    <row r="194" spans="1:11" ht="15.75" customHeight="1" x14ac:dyDescent="0.25">
      <c r="A194" s="5">
        <v>1</v>
      </c>
      <c r="B194" s="60">
        <v>91</v>
      </c>
      <c r="C194" s="32">
        <v>91</v>
      </c>
      <c r="D194" s="5">
        <v>48</v>
      </c>
      <c r="E194" s="7">
        <f t="shared" ref="E194:E199" si="82">D194/B194*100</f>
        <v>52.747252747252752</v>
      </c>
      <c r="F194" s="5">
        <v>14</v>
      </c>
      <c r="G194" s="7">
        <f t="shared" ref="G194:G199" si="83">F194/B194*100</f>
        <v>15.384615384615385</v>
      </c>
      <c r="H194" s="61"/>
      <c r="I194" s="7">
        <f t="shared" ref="I194:I199" si="84">H194/B194*100</f>
        <v>0</v>
      </c>
    </row>
    <row r="195" spans="1:11" ht="15.75" customHeight="1" x14ac:dyDescent="0.25">
      <c r="A195" s="5">
        <v>2</v>
      </c>
      <c r="B195" s="60">
        <v>74</v>
      </c>
      <c r="C195" s="32">
        <v>74</v>
      </c>
      <c r="D195" s="5">
        <v>41</v>
      </c>
      <c r="E195" s="7">
        <f t="shared" si="82"/>
        <v>55.405405405405403</v>
      </c>
      <c r="F195" s="5">
        <v>10</v>
      </c>
      <c r="G195" s="7">
        <f t="shared" si="83"/>
        <v>13.513513513513514</v>
      </c>
      <c r="H195" s="5"/>
      <c r="I195" s="7">
        <f t="shared" si="84"/>
        <v>0</v>
      </c>
    </row>
    <row r="196" spans="1:11" ht="15.75" customHeight="1" x14ac:dyDescent="0.25">
      <c r="A196" s="5">
        <v>3</v>
      </c>
      <c r="B196" s="60">
        <v>81</v>
      </c>
      <c r="C196" s="32">
        <v>81</v>
      </c>
      <c r="D196" s="5">
        <v>43</v>
      </c>
      <c r="E196" s="7">
        <f t="shared" si="82"/>
        <v>53.086419753086425</v>
      </c>
      <c r="F196" s="5">
        <v>12</v>
      </c>
      <c r="G196" s="7">
        <f t="shared" si="83"/>
        <v>14.814814814814813</v>
      </c>
      <c r="H196" s="5"/>
      <c r="I196" s="7">
        <f t="shared" si="84"/>
        <v>0</v>
      </c>
    </row>
    <row r="197" spans="1:11" ht="15.75" customHeight="1" x14ac:dyDescent="0.25">
      <c r="A197" s="5">
        <v>4</v>
      </c>
      <c r="B197" s="60">
        <v>104</v>
      </c>
      <c r="C197" s="32">
        <v>104</v>
      </c>
      <c r="D197" s="5">
        <v>45</v>
      </c>
      <c r="E197" s="7">
        <f t="shared" si="82"/>
        <v>43.269230769230774</v>
      </c>
      <c r="F197" s="5">
        <v>21</v>
      </c>
      <c r="G197" s="7">
        <f t="shared" si="83"/>
        <v>20.192307692307693</v>
      </c>
      <c r="H197" s="5"/>
      <c r="I197" s="7">
        <f t="shared" si="84"/>
        <v>0</v>
      </c>
    </row>
    <row r="198" spans="1:11" ht="15.75" customHeight="1" x14ac:dyDescent="0.25">
      <c r="A198" s="5">
        <v>5</v>
      </c>
      <c r="B198" s="62">
        <v>95</v>
      </c>
      <c r="C198" s="36">
        <v>95</v>
      </c>
      <c r="D198" s="5">
        <v>45</v>
      </c>
      <c r="E198" s="7">
        <f t="shared" si="82"/>
        <v>47.368421052631575</v>
      </c>
      <c r="F198" s="5">
        <v>20</v>
      </c>
      <c r="G198" s="7">
        <f t="shared" si="83"/>
        <v>21.052631578947366</v>
      </c>
      <c r="H198" s="5"/>
      <c r="I198" s="7">
        <f t="shared" si="84"/>
        <v>0</v>
      </c>
    </row>
    <row r="199" spans="1:11" ht="15.75" customHeight="1" x14ac:dyDescent="0.25">
      <c r="A199" s="8" t="s">
        <v>17</v>
      </c>
      <c r="B199" s="63">
        <f t="shared" ref="B199:D199" si="85">SUM(B194:B198)</f>
        <v>445</v>
      </c>
      <c r="C199" s="31">
        <f t="shared" si="85"/>
        <v>445</v>
      </c>
      <c r="D199" s="63">
        <f t="shared" si="85"/>
        <v>222</v>
      </c>
      <c r="E199" s="7">
        <f t="shared" si="82"/>
        <v>49.887640449438202</v>
      </c>
      <c r="F199" s="63">
        <f>SUM(F194:F198)</f>
        <v>77</v>
      </c>
      <c r="G199" s="7">
        <f t="shared" si="83"/>
        <v>17.303370786516854</v>
      </c>
      <c r="H199" s="63">
        <f>SUM(H194:H198)</f>
        <v>0</v>
      </c>
      <c r="I199" s="7">
        <f t="shared" si="84"/>
        <v>0</v>
      </c>
    </row>
    <row r="200" spans="1:11" ht="15.75" customHeight="1" x14ac:dyDescent="0.25">
      <c r="A200" s="3" t="s">
        <v>76</v>
      </c>
      <c r="C200" s="2"/>
    </row>
    <row r="201" spans="1:11" ht="15.75" customHeight="1" x14ac:dyDescent="0.25">
      <c r="A201" s="64"/>
      <c r="B201" s="64" t="s">
        <v>33</v>
      </c>
      <c r="C201" s="89" t="s">
        <v>77</v>
      </c>
      <c r="D201" s="92" t="s">
        <v>78</v>
      </c>
      <c r="E201" s="76"/>
      <c r="F201" s="92" t="s">
        <v>34</v>
      </c>
      <c r="G201" s="76"/>
      <c r="H201" s="92" t="s">
        <v>35</v>
      </c>
      <c r="I201" s="76"/>
      <c r="J201" s="92" t="s">
        <v>36</v>
      </c>
      <c r="K201" s="76"/>
    </row>
    <row r="202" spans="1:11" ht="15.75" customHeight="1" x14ac:dyDescent="0.25">
      <c r="A202" s="64" t="s">
        <v>2</v>
      </c>
      <c r="B202" s="64" t="s">
        <v>37</v>
      </c>
      <c r="C202" s="70"/>
      <c r="D202" s="77"/>
      <c r="E202" s="78"/>
      <c r="F202" s="77"/>
      <c r="G202" s="78"/>
      <c r="H202" s="77"/>
      <c r="I202" s="78"/>
      <c r="J202" s="77"/>
      <c r="K202" s="78"/>
    </row>
    <row r="203" spans="1:11" ht="15.75" customHeight="1" x14ac:dyDescent="0.25">
      <c r="A203" s="64"/>
      <c r="B203" s="65"/>
      <c r="C203" s="71"/>
      <c r="D203" s="64" t="s">
        <v>11</v>
      </c>
      <c r="E203" s="64" t="s">
        <v>12</v>
      </c>
      <c r="F203" s="64" t="s">
        <v>11</v>
      </c>
      <c r="G203" s="64" t="s">
        <v>12</v>
      </c>
      <c r="H203" s="64" t="s">
        <v>11</v>
      </c>
      <c r="I203" s="64" t="s">
        <v>12</v>
      </c>
      <c r="J203" s="64" t="s">
        <v>11</v>
      </c>
      <c r="K203" s="64" t="s">
        <v>12</v>
      </c>
    </row>
    <row r="204" spans="1:11" ht="15.75" customHeight="1" x14ac:dyDescent="0.25">
      <c r="A204" s="36">
        <v>1</v>
      </c>
      <c r="B204" s="32">
        <v>91</v>
      </c>
      <c r="C204" s="32">
        <v>91</v>
      </c>
      <c r="D204" s="36">
        <v>48</v>
      </c>
      <c r="E204" s="7">
        <f t="shared" ref="E204:E209" si="86">D204/B204*100</f>
        <v>52.747252747252752</v>
      </c>
      <c r="F204" s="36">
        <v>14</v>
      </c>
      <c r="G204" s="7">
        <f t="shared" ref="G204:G209" si="87">F204/B204*100</f>
        <v>15.384615384615385</v>
      </c>
      <c r="H204" s="36">
        <v>29</v>
      </c>
      <c r="I204" s="7">
        <f t="shared" ref="I204:I209" si="88">H204/B204*100</f>
        <v>31.868131868131865</v>
      </c>
      <c r="J204" s="64"/>
      <c r="K204" s="7">
        <f t="shared" ref="K204:K209" si="89">J204/B204*100</f>
        <v>0</v>
      </c>
    </row>
    <row r="205" spans="1:11" ht="15.75" customHeight="1" x14ac:dyDescent="0.25">
      <c r="A205" s="36">
        <v>2</v>
      </c>
      <c r="B205" s="32">
        <v>74</v>
      </c>
      <c r="C205" s="32">
        <v>74</v>
      </c>
      <c r="D205" s="36">
        <v>41</v>
      </c>
      <c r="E205" s="7">
        <f t="shared" si="86"/>
        <v>55.405405405405403</v>
      </c>
      <c r="F205" s="36">
        <v>10</v>
      </c>
      <c r="G205" s="7">
        <f t="shared" si="87"/>
        <v>13.513513513513514</v>
      </c>
      <c r="H205" s="36">
        <v>22</v>
      </c>
      <c r="I205" s="7">
        <f t="shared" si="88"/>
        <v>29.72972972972973</v>
      </c>
      <c r="J205" s="64">
        <v>0</v>
      </c>
      <c r="K205" s="7">
        <f t="shared" si="89"/>
        <v>0</v>
      </c>
    </row>
    <row r="206" spans="1:11" ht="15.75" customHeight="1" x14ac:dyDescent="0.25">
      <c r="A206" s="36">
        <v>3</v>
      </c>
      <c r="B206" s="32">
        <v>81</v>
      </c>
      <c r="C206" s="32">
        <v>81</v>
      </c>
      <c r="D206" s="36">
        <v>43</v>
      </c>
      <c r="E206" s="7">
        <f t="shared" si="86"/>
        <v>53.086419753086425</v>
      </c>
      <c r="F206" s="36">
        <v>12</v>
      </c>
      <c r="G206" s="7">
        <f t="shared" si="87"/>
        <v>14.814814814814813</v>
      </c>
      <c r="H206" s="36">
        <v>26</v>
      </c>
      <c r="I206" s="7">
        <f t="shared" si="88"/>
        <v>32.098765432098766</v>
      </c>
      <c r="J206" s="64">
        <v>0</v>
      </c>
      <c r="K206" s="7">
        <f t="shared" si="89"/>
        <v>0</v>
      </c>
    </row>
    <row r="207" spans="1:11" ht="15.75" customHeight="1" x14ac:dyDescent="0.25">
      <c r="A207" s="36">
        <v>4</v>
      </c>
      <c r="B207" s="32">
        <v>104</v>
      </c>
      <c r="C207" s="32">
        <v>104</v>
      </c>
      <c r="D207" s="36">
        <v>45</v>
      </c>
      <c r="E207" s="7">
        <f t="shared" si="86"/>
        <v>43.269230769230774</v>
      </c>
      <c r="F207" s="36">
        <v>26</v>
      </c>
      <c r="G207" s="7">
        <f t="shared" si="87"/>
        <v>25</v>
      </c>
      <c r="H207" s="36">
        <v>33</v>
      </c>
      <c r="I207" s="7">
        <f t="shared" si="88"/>
        <v>31.73076923076923</v>
      </c>
      <c r="J207" s="64">
        <v>0</v>
      </c>
      <c r="K207" s="7">
        <f t="shared" si="89"/>
        <v>0</v>
      </c>
    </row>
    <row r="208" spans="1:11" ht="15.75" customHeight="1" x14ac:dyDescent="0.25">
      <c r="A208" s="36">
        <v>5</v>
      </c>
      <c r="B208" s="36">
        <v>95</v>
      </c>
      <c r="C208" s="36">
        <v>95</v>
      </c>
      <c r="D208" s="6">
        <v>45</v>
      </c>
      <c r="E208" s="7">
        <f t="shared" si="86"/>
        <v>47.368421052631575</v>
      </c>
      <c r="F208" s="6">
        <v>20</v>
      </c>
      <c r="G208" s="7">
        <f t="shared" si="87"/>
        <v>21.052631578947366</v>
      </c>
      <c r="H208" s="36">
        <v>30</v>
      </c>
      <c r="I208" s="7">
        <f t="shared" si="88"/>
        <v>31.578947368421051</v>
      </c>
      <c r="J208" s="64">
        <v>0</v>
      </c>
      <c r="K208" s="7">
        <f t="shared" si="89"/>
        <v>0</v>
      </c>
    </row>
    <row r="209" spans="1:11" ht="15.75" customHeight="1" x14ac:dyDescent="0.25">
      <c r="A209" s="36" t="s">
        <v>17</v>
      </c>
      <c r="B209" s="31">
        <f t="shared" ref="B209:D209" si="90">SUM(B204:B208)</f>
        <v>445</v>
      </c>
      <c r="C209" s="31">
        <f t="shared" si="90"/>
        <v>445</v>
      </c>
      <c r="D209" s="31">
        <f t="shared" si="90"/>
        <v>222</v>
      </c>
      <c r="E209" s="7">
        <f t="shared" si="86"/>
        <v>49.887640449438202</v>
      </c>
      <c r="F209" s="31">
        <f>SUM(F204:F208)</f>
        <v>82</v>
      </c>
      <c r="G209" s="7">
        <f t="shared" si="87"/>
        <v>18.426966292134832</v>
      </c>
      <c r="H209" s="31">
        <f>SUM(H204:H208)</f>
        <v>140</v>
      </c>
      <c r="I209" s="7">
        <f t="shared" si="88"/>
        <v>31.460674157303369</v>
      </c>
      <c r="J209" s="31">
        <f>SUM(J204:J208)</f>
        <v>0</v>
      </c>
      <c r="K209" s="7">
        <f t="shared" si="89"/>
        <v>0</v>
      </c>
    </row>
    <row r="210" spans="1:11" ht="15.75" customHeight="1" x14ac:dyDescent="0.25">
      <c r="C210" s="2"/>
    </row>
    <row r="211" spans="1:11" ht="15.75" customHeight="1" x14ac:dyDescent="0.25">
      <c r="A211" s="66"/>
      <c r="C211" s="2"/>
    </row>
    <row r="212" spans="1:11" ht="15.75" customHeight="1" x14ac:dyDescent="0.25">
      <c r="C212" s="2"/>
    </row>
    <row r="213" spans="1:11" ht="15.75" customHeight="1" x14ac:dyDescent="0.25">
      <c r="C213" s="2"/>
    </row>
    <row r="214" spans="1:11" ht="15.75" customHeight="1" x14ac:dyDescent="0.25">
      <c r="C214" s="2"/>
    </row>
    <row r="215" spans="1:11" ht="15.75" customHeight="1" x14ac:dyDescent="0.25">
      <c r="C215" s="2"/>
    </row>
    <row r="216" spans="1:11" ht="15.75" customHeight="1" x14ac:dyDescent="0.25">
      <c r="C216" s="2"/>
    </row>
    <row r="217" spans="1:11" ht="15.75" customHeight="1" x14ac:dyDescent="0.25">
      <c r="C217" s="2"/>
    </row>
    <row r="218" spans="1:11" ht="15.75" customHeight="1" x14ac:dyDescent="0.25">
      <c r="C218" s="2"/>
    </row>
    <row r="219" spans="1:11" ht="15.75" customHeight="1" x14ac:dyDescent="0.25">
      <c r="C219" s="2"/>
    </row>
    <row r="220" spans="1:11" ht="15.75" customHeight="1" x14ac:dyDescent="0.25">
      <c r="C220" s="2"/>
    </row>
    <row r="221" spans="1:11" ht="15.75" customHeight="1" x14ac:dyDescent="0.25">
      <c r="C221" s="2"/>
    </row>
    <row r="222" spans="1:11" ht="15.75" customHeight="1" x14ac:dyDescent="0.25">
      <c r="C222" s="2"/>
    </row>
    <row r="223" spans="1:11" ht="15.75" customHeight="1" x14ac:dyDescent="0.25">
      <c r="C223" s="2"/>
    </row>
    <row r="224" spans="1:11" ht="15.75" customHeight="1" x14ac:dyDescent="0.25">
      <c r="C224" s="2"/>
    </row>
    <row r="225" spans="3:3" ht="15.75" customHeight="1" x14ac:dyDescent="0.25">
      <c r="C225" s="2"/>
    </row>
    <row r="226" spans="3:3" ht="15.75" customHeight="1" x14ac:dyDescent="0.25">
      <c r="C226" s="2"/>
    </row>
    <row r="227" spans="3:3" ht="15.75" customHeight="1" x14ac:dyDescent="0.25">
      <c r="C227" s="2"/>
    </row>
    <row r="228" spans="3:3" ht="15.75" customHeight="1" x14ac:dyDescent="0.25">
      <c r="C228" s="2"/>
    </row>
    <row r="229" spans="3:3" ht="15.75" customHeight="1" x14ac:dyDescent="0.25">
      <c r="C229" s="2"/>
    </row>
    <row r="230" spans="3:3" ht="15.75" customHeight="1" x14ac:dyDescent="0.25">
      <c r="C230" s="2"/>
    </row>
    <row r="231" spans="3:3" ht="15.75" customHeight="1" x14ac:dyDescent="0.25">
      <c r="C231" s="2"/>
    </row>
    <row r="232" spans="3:3" ht="15.75" customHeight="1" x14ac:dyDescent="0.25">
      <c r="C232" s="2"/>
    </row>
    <row r="233" spans="3:3" ht="15.75" customHeight="1" x14ac:dyDescent="0.25">
      <c r="C233" s="2"/>
    </row>
    <row r="234" spans="3:3" ht="15.75" customHeight="1" x14ac:dyDescent="0.25">
      <c r="C234" s="2"/>
    </row>
    <row r="235" spans="3:3" ht="15.75" customHeight="1" x14ac:dyDescent="0.25">
      <c r="C235" s="2"/>
    </row>
    <row r="236" spans="3:3" ht="15.75" customHeight="1" x14ac:dyDescent="0.25">
      <c r="C236" s="2"/>
    </row>
    <row r="237" spans="3:3" ht="15.75" customHeight="1" x14ac:dyDescent="0.25">
      <c r="C237" s="2"/>
    </row>
    <row r="238" spans="3:3" ht="15.75" customHeight="1" x14ac:dyDescent="0.25">
      <c r="C238" s="2"/>
    </row>
    <row r="239" spans="3:3" ht="15.75" customHeight="1" x14ac:dyDescent="0.25">
      <c r="C239" s="2"/>
    </row>
    <row r="240" spans="3:3" ht="15.75" customHeight="1" x14ac:dyDescent="0.25">
      <c r="C240" s="2"/>
    </row>
    <row r="241" spans="3:3" ht="15.75" customHeight="1" x14ac:dyDescent="0.25">
      <c r="C241" s="2"/>
    </row>
    <row r="242" spans="3:3" ht="15.75" customHeight="1" x14ac:dyDescent="0.25">
      <c r="C242" s="2"/>
    </row>
    <row r="243" spans="3:3" ht="15.75" customHeight="1" x14ac:dyDescent="0.25">
      <c r="C243" s="2"/>
    </row>
    <row r="244" spans="3:3" ht="15.75" customHeight="1" x14ac:dyDescent="0.25">
      <c r="C244" s="2"/>
    </row>
    <row r="245" spans="3:3" ht="15.75" customHeight="1" x14ac:dyDescent="0.25">
      <c r="C245" s="2"/>
    </row>
    <row r="246" spans="3:3" ht="15.75" customHeight="1" x14ac:dyDescent="0.25">
      <c r="C246" s="2"/>
    </row>
    <row r="247" spans="3:3" ht="15.75" customHeight="1" x14ac:dyDescent="0.25">
      <c r="C247" s="2"/>
    </row>
    <row r="248" spans="3:3" ht="15.75" customHeight="1" x14ac:dyDescent="0.25">
      <c r="C248" s="2"/>
    </row>
    <row r="249" spans="3:3" ht="15.75" customHeight="1" x14ac:dyDescent="0.25">
      <c r="C249" s="2"/>
    </row>
    <row r="250" spans="3:3" ht="15.75" customHeight="1" x14ac:dyDescent="0.25">
      <c r="C250" s="2"/>
    </row>
    <row r="251" spans="3:3" ht="15.75" customHeight="1" x14ac:dyDescent="0.25">
      <c r="C251" s="2"/>
    </row>
    <row r="252" spans="3:3" ht="15.75" customHeight="1" x14ac:dyDescent="0.25">
      <c r="C252" s="2"/>
    </row>
    <row r="253" spans="3:3" ht="15.75" customHeight="1" x14ac:dyDescent="0.25">
      <c r="C253" s="2"/>
    </row>
    <row r="254" spans="3:3" ht="15.75" customHeight="1" x14ac:dyDescent="0.25">
      <c r="C254" s="2"/>
    </row>
    <row r="255" spans="3:3" ht="15.75" customHeight="1" x14ac:dyDescent="0.25">
      <c r="C255" s="2"/>
    </row>
    <row r="256" spans="3:3" ht="15.75" customHeight="1" x14ac:dyDescent="0.25">
      <c r="C256" s="2"/>
    </row>
    <row r="257" spans="3:3" ht="15.75" customHeight="1" x14ac:dyDescent="0.25">
      <c r="C257" s="2"/>
    </row>
    <row r="258" spans="3:3" ht="15.75" customHeight="1" x14ac:dyDescent="0.25">
      <c r="C258" s="2"/>
    </row>
    <row r="259" spans="3:3" ht="15.75" customHeight="1" x14ac:dyDescent="0.25">
      <c r="C259" s="2"/>
    </row>
    <row r="260" spans="3:3" ht="15.75" customHeight="1" x14ac:dyDescent="0.25">
      <c r="C260" s="2"/>
    </row>
    <row r="261" spans="3:3" ht="15.75" customHeight="1" x14ac:dyDescent="0.25">
      <c r="C261" s="2"/>
    </row>
    <row r="262" spans="3:3" ht="15.75" customHeight="1" x14ac:dyDescent="0.25">
      <c r="C262" s="2"/>
    </row>
    <row r="263" spans="3:3" ht="15.75" customHeight="1" x14ac:dyDescent="0.25">
      <c r="C263" s="2"/>
    </row>
    <row r="264" spans="3:3" ht="15.75" customHeight="1" x14ac:dyDescent="0.25">
      <c r="C264" s="2"/>
    </row>
    <row r="265" spans="3:3" ht="15.75" customHeight="1" x14ac:dyDescent="0.25">
      <c r="C265" s="2"/>
    </row>
    <row r="266" spans="3:3" ht="15.75" customHeight="1" x14ac:dyDescent="0.25">
      <c r="C266" s="2"/>
    </row>
    <row r="267" spans="3:3" ht="15.75" customHeight="1" x14ac:dyDescent="0.25">
      <c r="C267" s="2"/>
    </row>
    <row r="268" spans="3:3" ht="15.75" customHeight="1" x14ac:dyDescent="0.25">
      <c r="C268" s="2"/>
    </row>
    <row r="269" spans="3:3" ht="15.75" customHeight="1" x14ac:dyDescent="0.25">
      <c r="C269" s="2"/>
    </row>
    <row r="270" spans="3:3" ht="15.75" customHeight="1" x14ac:dyDescent="0.25">
      <c r="C270" s="2"/>
    </row>
    <row r="271" spans="3:3" ht="15.75" customHeight="1" x14ac:dyDescent="0.25">
      <c r="C271" s="2"/>
    </row>
    <row r="272" spans="3:3" ht="15.75" customHeight="1" x14ac:dyDescent="0.25">
      <c r="C272" s="2"/>
    </row>
    <row r="273" spans="3:3" ht="15.75" customHeight="1" x14ac:dyDescent="0.25">
      <c r="C273" s="2"/>
    </row>
    <row r="274" spans="3:3" ht="15.75" customHeight="1" x14ac:dyDescent="0.25">
      <c r="C274" s="2"/>
    </row>
    <row r="275" spans="3:3" ht="15.75" customHeight="1" x14ac:dyDescent="0.25">
      <c r="C275" s="2"/>
    </row>
    <row r="276" spans="3:3" ht="15.75" customHeight="1" x14ac:dyDescent="0.25">
      <c r="C276" s="2"/>
    </row>
    <row r="277" spans="3:3" ht="15.75" customHeight="1" x14ac:dyDescent="0.25">
      <c r="C277" s="2"/>
    </row>
    <row r="278" spans="3:3" ht="15.75" customHeight="1" x14ac:dyDescent="0.25">
      <c r="C278" s="2"/>
    </row>
    <row r="279" spans="3:3" ht="15.75" customHeight="1" x14ac:dyDescent="0.25">
      <c r="C279" s="2"/>
    </row>
    <row r="280" spans="3:3" ht="15.75" customHeight="1" x14ac:dyDescent="0.25">
      <c r="C280" s="2"/>
    </row>
    <row r="281" spans="3:3" ht="15.75" customHeight="1" x14ac:dyDescent="0.25">
      <c r="C281" s="2"/>
    </row>
    <row r="282" spans="3:3" ht="15.75" customHeight="1" x14ac:dyDescent="0.25">
      <c r="C282" s="2"/>
    </row>
    <row r="283" spans="3:3" ht="15.75" customHeight="1" x14ac:dyDescent="0.25">
      <c r="C283" s="2"/>
    </row>
    <row r="284" spans="3:3" ht="15.75" customHeight="1" x14ac:dyDescent="0.25">
      <c r="C284" s="2"/>
    </row>
    <row r="285" spans="3:3" ht="15.75" customHeight="1" x14ac:dyDescent="0.25">
      <c r="C285" s="2"/>
    </row>
    <row r="286" spans="3:3" ht="15.75" customHeight="1" x14ac:dyDescent="0.25">
      <c r="C286" s="2"/>
    </row>
    <row r="287" spans="3:3" ht="15.75" customHeight="1" x14ac:dyDescent="0.25">
      <c r="C287" s="2"/>
    </row>
    <row r="288" spans="3:3" ht="15.75" customHeight="1" x14ac:dyDescent="0.25">
      <c r="C288" s="2"/>
    </row>
    <row r="289" spans="3:3" ht="15.75" customHeight="1" x14ac:dyDescent="0.25">
      <c r="C289" s="2"/>
    </row>
    <row r="290" spans="3:3" ht="15.75" customHeight="1" x14ac:dyDescent="0.25">
      <c r="C290" s="2"/>
    </row>
    <row r="291" spans="3:3" ht="15.75" customHeight="1" x14ac:dyDescent="0.25">
      <c r="C291" s="2"/>
    </row>
    <row r="292" spans="3:3" ht="15.75" customHeight="1" x14ac:dyDescent="0.25">
      <c r="C292" s="2"/>
    </row>
    <row r="293" spans="3:3" ht="15.75" customHeight="1" x14ac:dyDescent="0.25">
      <c r="C293" s="2"/>
    </row>
    <row r="294" spans="3:3" ht="15.75" customHeight="1" x14ac:dyDescent="0.25">
      <c r="C294" s="2"/>
    </row>
    <row r="295" spans="3:3" ht="15.75" customHeight="1" x14ac:dyDescent="0.25">
      <c r="C295" s="2"/>
    </row>
    <row r="296" spans="3:3" ht="15.75" customHeight="1" x14ac:dyDescent="0.25">
      <c r="C296" s="2"/>
    </row>
    <row r="297" spans="3:3" ht="15.75" customHeight="1" x14ac:dyDescent="0.25">
      <c r="C297" s="2"/>
    </row>
    <row r="298" spans="3:3" ht="15.75" customHeight="1" x14ac:dyDescent="0.25">
      <c r="C298" s="2"/>
    </row>
    <row r="299" spans="3:3" ht="15.75" customHeight="1" x14ac:dyDescent="0.25">
      <c r="C299" s="2"/>
    </row>
    <row r="300" spans="3:3" ht="15.75" customHeight="1" x14ac:dyDescent="0.25">
      <c r="C300" s="2"/>
    </row>
    <row r="301" spans="3:3" ht="15.75" customHeight="1" x14ac:dyDescent="0.25">
      <c r="C301" s="2"/>
    </row>
    <row r="302" spans="3:3" ht="15.75" customHeight="1" x14ac:dyDescent="0.25">
      <c r="C302" s="2"/>
    </row>
    <row r="303" spans="3:3" ht="15.75" customHeight="1" x14ac:dyDescent="0.25">
      <c r="C303" s="2"/>
    </row>
    <row r="304" spans="3:3" ht="15.75" customHeight="1" x14ac:dyDescent="0.25">
      <c r="C304" s="2"/>
    </row>
    <row r="305" spans="3:3" ht="15.75" customHeight="1" x14ac:dyDescent="0.25">
      <c r="C305" s="2"/>
    </row>
    <row r="306" spans="3:3" ht="15.75" customHeight="1" x14ac:dyDescent="0.25">
      <c r="C306" s="2"/>
    </row>
    <row r="307" spans="3:3" ht="15.75" customHeight="1" x14ac:dyDescent="0.25">
      <c r="C307" s="2"/>
    </row>
    <row r="308" spans="3:3" ht="15.75" customHeight="1" x14ac:dyDescent="0.25">
      <c r="C308" s="2"/>
    </row>
    <row r="309" spans="3:3" ht="15.75" customHeight="1" x14ac:dyDescent="0.25">
      <c r="C309" s="2"/>
    </row>
    <row r="310" spans="3:3" ht="15.75" customHeight="1" x14ac:dyDescent="0.25">
      <c r="C310" s="2"/>
    </row>
    <row r="311" spans="3:3" ht="15.75" customHeight="1" x14ac:dyDescent="0.25">
      <c r="C311" s="2"/>
    </row>
    <row r="312" spans="3:3" ht="15.75" customHeight="1" x14ac:dyDescent="0.25">
      <c r="C312" s="2"/>
    </row>
    <row r="313" spans="3:3" ht="15.75" customHeight="1" x14ac:dyDescent="0.25">
      <c r="C313" s="2"/>
    </row>
    <row r="314" spans="3:3" ht="15.75" customHeight="1" x14ac:dyDescent="0.25">
      <c r="C314" s="2"/>
    </row>
    <row r="315" spans="3:3" ht="15.75" customHeight="1" x14ac:dyDescent="0.25">
      <c r="C315" s="2"/>
    </row>
    <row r="316" spans="3:3" ht="15.75" customHeight="1" x14ac:dyDescent="0.25">
      <c r="C316" s="2"/>
    </row>
    <row r="317" spans="3:3" ht="15.75" customHeight="1" x14ac:dyDescent="0.25">
      <c r="C317" s="2"/>
    </row>
    <row r="318" spans="3:3" ht="15.75" customHeight="1" x14ac:dyDescent="0.25">
      <c r="C318" s="2"/>
    </row>
    <row r="319" spans="3:3" ht="15.75" customHeight="1" x14ac:dyDescent="0.25">
      <c r="C319" s="2"/>
    </row>
    <row r="320" spans="3:3" ht="15.75" customHeight="1" x14ac:dyDescent="0.25">
      <c r="C320" s="2"/>
    </row>
    <row r="321" spans="3:3" ht="15.75" customHeight="1" x14ac:dyDescent="0.25">
      <c r="C321" s="2"/>
    </row>
    <row r="322" spans="3:3" ht="15.75" customHeight="1" x14ac:dyDescent="0.25">
      <c r="C322" s="2"/>
    </row>
    <row r="323" spans="3:3" ht="15.75" customHeight="1" x14ac:dyDescent="0.25">
      <c r="C323" s="2"/>
    </row>
    <row r="324" spans="3:3" ht="15.75" customHeight="1" x14ac:dyDescent="0.25">
      <c r="C324" s="2"/>
    </row>
    <row r="325" spans="3:3" ht="15.75" customHeight="1" x14ac:dyDescent="0.25">
      <c r="C325" s="2"/>
    </row>
    <row r="326" spans="3:3" ht="15.75" customHeight="1" x14ac:dyDescent="0.25">
      <c r="C326" s="2"/>
    </row>
    <row r="327" spans="3:3" ht="15.75" customHeight="1" x14ac:dyDescent="0.25">
      <c r="C327" s="2"/>
    </row>
    <row r="328" spans="3:3" ht="15.75" customHeight="1" x14ac:dyDescent="0.25">
      <c r="C328" s="2"/>
    </row>
    <row r="329" spans="3:3" ht="15.75" customHeight="1" x14ac:dyDescent="0.25">
      <c r="C329" s="2"/>
    </row>
    <row r="330" spans="3:3" ht="15.75" customHeight="1" x14ac:dyDescent="0.25">
      <c r="C330" s="2"/>
    </row>
    <row r="331" spans="3:3" ht="15.75" customHeight="1" x14ac:dyDescent="0.25">
      <c r="C331" s="2"/>
    </row>
    <row r="332" spans="3:3" ht="15.75" customHeight="1" x14ac:dyDescent="0.25">
      <c r="C332" s="2"/>
    </row>
    <row r="333" spans="3:3" ht="15.75" customHeight="1" x14ac:dyDescent="0.25">
      <c r="C333" s="2"/>
    </row>
    <row r="334" spans="3:3" ht="15.75" customHeight="1" x14ac:dyDescent="0.25">
      <c r="C334" s="2"/>
    </row>
    <row r="335" spans="3:3" ht="15.75" customHeight="1" x14ac:dyDescent="0.25">
      <c r="C335" s="2"/>
    </row>
    <row r="336" spans="3:3" ht="15.75" customHeight="1" x14ac:dyDescent="0.25">
      <c r="C336" s="2"/>
    </row>
    <row r="337" spans="3:3" ht="15.75" customHeight="1" x14ac:dyDescent="0.25">
      <c r="C337" s="2"/>
    </row>
    <row r="338" spans="3:3" ht="15.75" customHeight="1" x14ac:dyDescent="0.25">
      <c r="C338" s="2"/>
    </row>
    <row r="339" spans="3:3" ht="15.75" customHeight="1" x14ac:dyDescent="0.25">
      <c r="C339" s="2"/>
    </row>
    <row r="340" spans="3:3" ht="15.75" customHeight="1" x14ac:dyDescent="0.25">
      <c r="C340" s="2"/>
    </row>
    <row r="341" spans="3:3" ht="15.75" customHeight="1" x14ac:dyDescent="0.25">
      <c r="C341" s="2"/>
    </row>
    <row r="342" spans="3:3" ht="15.75" customHeight="1" x14ac:dyDescent="0.25">
      <c r="C342" s="2"/>
    </row>
    <row r="343" spans="3:3" ht="15.75" customHeight="1" x14ac:dyDescent="0.25">
      <c r="C343" s="2"/>
    </row>
    <row r="344" spans="3:3" ht="15.75" customHeight="1" x14ac:dyDescent="0.25">
      <c r="C344" s="2"/>
    </row>
    <row r="345" spans="3:3" ht="15.75" customHeight="1" x14ac:dyDescent="0.25">
      <c r="C345" s="2"/>
    </row>
    <row r="346" spans="3:3" ht="15.75" customHeight="1" x14ac:dyDescent="0.25">
      <c r="C346" s="2"/>
    </row>
    <row r="347" spans="3:3" ht="15.75" customHeight="1" x14ac:dyDescent="0.25">
      <c r="C347" s="2"/>
    </row>
    <row r="348" spans="3:3" ht="15.75" customHeight="1" x14ac:dyDescent="0.25">
      <c r="C348" s="2"/>
    </row>
    <row r="349" spans="3:3" ht="15.75" customHeight="1" x14ac:dyDescent="0.25">
      <c r="C349" s="2"/>
    </row>
    <row r="350" spans="3:3" ht="15.75" customHeight="1" x14ac:dyDescent="0.25">
      <c r="C350" s="2"/>
    </row>
    <row r="351" spans="3:3" ht="15.75" customHeight="1" x14ac:dyDescent="0.25">
      <c r="C351" s="2"/>
    </row>
    <row r="352" spans="3:3" ht="15.75" customHeight="1" x14ac:dyDescent="0.25">
      <c r="C352" s="2"/>
    </row>
    <row r="353" spans="3:3" ht="15.75" customHeight="1" x14ac:dyDescent="0.25">
      <c r="C353" s="2"/>
    </row>
    <row r="354" spans="3:3" ht="15.75" customHeight="1" x14ac:dyDescent="0.25">
      <c r="C354" s="2"/>
    </row>
    <row r="355" spans="3:3" ht="15.75" customHeight="1" x14ac:dyDescent="0.25">
      <c r="C355" s="2"/>
    </row>
    <row r="356" spans="3:3" ht="15.75" customHeight="1" x14ac:dyDescent="0.25">
      <c r="C356" s="2"/>
    </row>
    <row r="357" spans="3:3" ht="15.75" customHeight="1" x14ac:dyDescent="0.25">
      <c r="C357" s="2"/>
    </row>
    <row r="358" spans="3:3" ht="15.75" customHeight="1" x14ac:dyDescent="0.25">
      <c r="C358" s="2"/>
    </row>
    <row r="359" spans="3:3" ht="15.75" customHeight="1" x14ac:dyDescent="0.25">
      <c r="C359" s="2"/>
    </row>
    <row r="360" spans="3:3" ht="15.75" customHeight="1" x14ac:dyDescent="0.25">
      <c r="C360" s="2"/>
    </row>
    <row r="361" spans="3:3" ht="15.75" customHeight="1" x14ac:dyDescent="0.25">
      <c r="C361" s="2"/>
    </row>
    <row r="362" spans="3:3" ht="15.75" customHeight="1" x14ac:dyDescent="0.25">
      <c r="C362" s="2"/>
    </row>
    <row r="363" spans="3:3" ht="15.75" customHeight="1" x14ac:dyDescent="0.25">
      <c r="C363" s="2"/>
    </row>
    <row r="364" spans="3:3" ht="15.75" customHeight="1" x14ac:dyDescent="0.25">
      <c r="C364" s="2"/>
    </row>
    <row r="365" spans="3:3" ht="15.75" customHeight="1" x14ac:dyDescent="0.25">
      <c r="C365" s="2"/>
    </row>
    <row r="366" spans="3:3" ht="15.75" customHeight="1" x14ac:dyDescent="0.25">
      <c r="C366" s="2"/>
    </row>
    <row r="367" spans="3:3" ht="15.75" customHeight="1" x14ac:dyDescent="0.25">
      <c r="C367" s="2"/>
    </row>
    <row r="368" spans="3:3" ht="15.75" customHeight="1" x14ac:dyDescent="0.25">
      <c r="C368" s="2"/>
    </row>
    <row r="369" spans="3:3" ht="15.75" customHeight="1" x14ac:dyDescent="0.25">
      <c r="C369" s="2"/>
    </row>
    <row r="370" spans="3:3" ht="15.75" customHeight="1" x14ac:dyDescent="0.25">
      <c r="C370" s="2"/>
    </row>
    <row r="371" spans="3:3" ht="15.75" customHeight="1" x14ac:dyDescent="0.25">
      <c r="C371" s="2"/>
    </row>
    <row r="372" spans="3:3" ht="15.75" customHeight="1" x14ac:dyDescent="0.25">
      <c r="C372" s="2"/>
    </row>
    <row r="373" spans="3:3" ht="15.75" customHeight="1" x14ac:dyDescent="0.25">
      <c r="C373" s="2"/>
    </row>
    <row r="374" spans="3:3" ht="15.75" customHeight="1" x14ac:dyDescent="0.25">
      <c r="C374" s="2"/>
    </row>
    <row r="375" spans="3:3" ht="15.75" customHeight="1" x14ac:dyDescent="0.25">
      <c r="C375" s="2"/>
    </row>
    <row r="376" spans="3:3" ht="15.75" customHeight="1" x14ac:dyDescent="0.25">
      <c r="C376" s="2"/>
    </row>
    <row r="377" spans="3:3" ht="15.75" customHeight="1" x14ac:dyDescent="0.25">
      <c r="C377" s="2"/>
    </row>
    <row r="378" spans="3:3" ht="15.75" customHeight="1" x14ac:dyDescent="0.25">
      <c r="C378" s="2"/>
    </row>
    <row r="379" spans="3:3" ht="15.75" customHeight="1" x14ac:dyDescent="0.25">
      <c r="C379" s="2"/>
    </row>
    <row r="380" spans="3:3" ht="15.75" customHeight="1" x14ac:dyDescent="0.25">
      <c r="C380" s="2"/>
    </row>
    <row r="381" spans="3:3" ht="15.75" customHeight="1" x14ac:dyDescent="0.25">
      <c r="C381" s="2"/>
    </row>
    <row r="382" spans="3:3" ht="15.75" customHeight="1" x14ac:dyDescent="0.25">
      <c r="C382" s="2"/>
    </row>
    <row r="383" spans="3:3" ht="15.75" customHeight="1" x14ac:dyDescent="0.25">
      <c r="C383" s="2"/>
    </row>
    <row r="384" spans="3:3" ht="15.75" customHeight="1" x14ac:dyDescent="0.25">
      <c r="C384" s="2"/>
    </row>
    <row r="385" spans="3:3" ht="15.75" customHeight="1" x14ac:dyDescent="0.25">
      <c r="C385" s="2"/>
    </row>
    <row r="386" spans="3:3" ht="15.75" customHeight="1" x14ac:dyDescent="0.25">
      <c r="C386" s="2"/>
    </row>
    <row r="387" spans="3:3" ht="15.75" customHeight="1" x14ac:dyDescent="0.25">
      <c r="C387" s="2"/>
    </row>
    <row r="388" spans="3:3" ht="15.75" customHeight="1" x14ac:dyDescent="0.25">
      <c r="C388" s="2"/>
    </row>
    <row r="389" spans="3:3" ht="15.75" customHeight="1" x14ac:dyDescent="0.25">
      <c r="C389" s="2"/>
    </row>
    <row r="390" spans="3:3" ht="15.75" customHeight="1" x14ac:dyDescent="0.25">
      <c r="C390" s="2"/>
    </row>
    <row r="391" spans="3:3" ht="15.75" customHeight="1" x14ac:dyDescent="0.25">
      <c r="C391" s="2"/>
    </row>
    <row r="392" spans="3:3" ht="15.75" customHeight="1" x14ac:dyDescent="0.25">
      <c r="C392" s="2"/>
    </row>
    <row r="393" spans="3:3" ht="15.75" customHeight="1" x14ac:dyDescent="0.25">
      <c r="C393" s="2"/>
    </row>
    <row r="394" spans="3:3" ht="15.75" customHeight="1" x14ac:dyDescent="0.25">
      <c r="C394" s="2"/>
    </row>
    <row r="395" spans="3:3" ht="15.75" customHeight="1" x14ac:dyDescent="0.25">
      <c r="C395" s="2"/>
    </row>
    <row r="396" spans="3:3" ht="15.75" customHeight="1" x14ac:dyDescent="0.25">
      <c r="C396" s="2"/>
    </row>
    <row r="397" spans="3:3" ht="15.75" customHeight="1" x14ac:dyDescent="0.25">
      <c r="C397" s="2"/>
    </row>
    <row r="398" spans="3:3" ht="15.75" customHeight="1" x14ac:dyDescent="0.25">
      <c r="C398" s="2"/>
    </row>
    <row r="399" spans="3:3" ht="15.75" customHeight="1" x14ac:dyDescent="0.25">
      <c r="C399" s="2"/>
    </row>
    <row r="400" spans="3:3" ht="15.75" customHeight="1" x14ac:dyDescent="0.25">
      <c r="C400" s="2"/>
    </row>
    <row r="401" spans="3:3" ht="15.75" customHeight="1" x14ac:dyDescent="0.25">
      <c r="C401" s="2"/>
    </row>
    <row r="402" spans="3:3" ht="15.75" customHeight="1" x14ac:dyDescent="0.25">
      <c r="C402" s="2"/>
    </row>
    <row r="403" spans="3:3" ht="15.75" customHeight="1" x14ac:dyDescent="0.25">
      <c r="C403" s="2"/>
    </row>
    <row r="404" spans="3:3" ht="15.75" customHeight="1" x14ac:dyDescent="0.25">
      <c r="C404" s="2"/>
    </row>
    <row r="405" spans="3:3" ht="15.75" customHeight="1" x14ac:dyDescent="0.25">
      <c r="C405" s="2"/>
    </row>
    <row r="406" spans="3:3" ht="15.75" customHeight="1" x14ac:dyDescent="0.25">
      <c r="C406" s="2"/>
    </row>
    <row r="407" spans="3:3" ht="15.75" customHeight="1" x14ac:dyDescent="0.25">
      <c r="C407" s="2"/>
    </row>
    <row r="408" spans="3:3" ht="15.75" customHeight="1" x14ac:dyDescent="0.25">
      <c r="C408" s="2"/>
    </row>
    <row r="409" spans="3:3" ht="15.75" customHeight="1" x14ac:dyDescent="0.25">
      <c r="C409" s="2"/>
    </row>
    <row r="410" spans="3:3" ht="15.75" customHeight="1" x14ac:dyDescent="0.25">
      <c r="C410" s="2"/>
    </row>
    <row r="411" spans="3:3" ht="15.75" customHeight="1" x14ac:dyDescent="0.25">
      <c r="C411" s="2"/>
    </row>
    <row r="412" spans="3:3" ht="15.75" customHeight="1" x14ac:dyDescent="0.25">
      <c r="C412" s="2"/>
    </row>
    <row r="413" spans="3:3" ht="15.75" customHeight="1" x14ac:dyDescent="0.25">
      <c r="C413" s="2"/>
    </row>
    <row r="414" spans="3:3" ht="15.75" customHeight="1" x14ac:dyDescent="0.25">
      <c r="C414" s="2"/>
    </row>
    <row r="415" spans="3:3" ht="15.75" customHeight="1" x14ac:dyDescent="0.25">
      <c r="C415" s="2"/>
    </row>
    <row r="416" spans="3:3" ht="15.75" customHeight="1" x14ac:dyDescent="0.25">
      <c r="C416" s="2"/>
    </row>
    <row r="417" spans="3:3" ht="15.75" customHeight="1" x14ac:dyDescent="0.25">
      <c r="C417" s="2"/>
    </row>
    <row r="418" spans="3:3" ht="15.75" customHeight="1" x14ac:dyDescent="0.25">
      <c r="C418" s="2"/>
    </row>
    <row r="419" spans="3:3" ht="15.75" customHeight="1" x14ac:dyDescent="0.25">
      <c r="C419" s="2"/>
    </row>
    <row r="420" spans="3:3" ht="15.75" customHeight="1" x14ac:dyDescent="0.25">
      <c r="C420" s="2"/>
    </row>
    <row r="421" spans="3:3" ht="15.75" customHeight="1" x14ac:dyDescent="0.25">
      <c r="C421" s="2"/>
    </row>
    <row r="422" spans="3:3" ht="15.75" customHeight="1" x14ac:dyDescent="0.25">
      <c r="C422" s="2"/>
    </row>
    <row r="423" spans="3:3" ht="15.75" customHeight="1" x14ac:dyDescent="0.25">
      <c r="C423" s="2"/>
    </row>
    <row r="424" spans="3:3" ht="15.75" customHeight="1" x14ac:dyDescent="0.25">
      <c r="C424" s="2"/>
    </row>
    <row r="425" spans="3:3" ht="15.75" customHeight="1" x14ac:dyDescent="0.25">
      <c r="C425" s="2"/>
    </row>
    <row r="426" spans="3:3" ht="15.75" customHeight="1" x14ac:dyDescent="0.25">
      <c r="C426" s="2"/>
    </row>
    <row r="427" spans="3:3" ht="15.75" customHeight="1" x14ac:dyDescent="0.25">
      <c r="C427" s="2"/>
    </row>
    <row r="428" spans="3:3" ht="15.75" customHeight="1" x14ac:dyDescent="0.25">
      <c r="C428" s="2"/>
    </row>
    <row r="429" spans="3:3" ht="15.75" customHeight="1" x14ac:dyDescent="0.25">
      <c r="C429" s="2"/>
    </row>
    <row r="430" spans="3:3" ht="15.75" customHeight="1" x14ac:dyDescent="0.25">
      <c r="C430" s="2"/>
    </row>
    <row r="431" spans="3:3" ht="15.75" customHeight="1" x14ac:dyDescent="0.25">
      <c r="C431" s="2"/>
    </row>
    <row r="432" spans="3:3" ht="15.75" customHeight="1" x14ac:dyDescent="0.25">
      <c r="C432" s="2"/>
    </row>
    <row r="433" spans="3:3" ht="15.75" customHeight="1" x14ac:dyDescent="0.25">
      <c r="C433" s="2"/>
    </row>
    <row r="434" spans="3:3" ht="15.75" customHeight="1" x14ac:dyDescent="0.25">
      <c r="C434" s="2"/>
    </row>
    <row r="435" spans="3:3" ht="15.75" customHeight="1" x14ac:dyDescent="0.25">
      <c r="C435" s="2"/>
    </row>
    <row r="436" spans="3:3" ht="15.75" customHeight="1" x14ac:dyDescent="0.25">
      <c r="C436" s="2"/>
    </row>
    <row r="437" spans="3:3" ht="15.75" customHeight="1" x14ac:dyDescent="0.25">
      <c r="C437" s="2"/>
    </row>
    <row r="438" spans="3:3" ht="15.75" customHeight="1" x14ac:dyDescent="0.25">
      <c r="C438" s="2"/>
    </row>
    <row r="439" spans="3:3" ht="15.75" customHeight="1" x14ac:dyDescent="0.25">
      <c r="C439" s="2"/>
    </row>
    <row r="440" spans="3:3" ht="15.75" customHeight="1" x14ac:dyDescent="0.25">
      <c r="C440" s="2"/>
    </row>
    <row r="441" spans="3:3" ht="15.75" customHeight="1" x14ac:dyDescent="0.25">
      <c r="C441" s="2"/>
    </row>
    <row r="442" spans="3:3" ht="15.75" customHeight="1" x14ac:dyDescent="0.25">
      <c r="C442" s="2"/>
    </row>
    <row r="443" spans="3:3" ht="15.75" customHeight="1" x14ac:dyDescent="0.25">
      <c r="C443" s="2"/>
    </row>
    <row r="444" spans="3:3" ht="15.75" customHeight="1" x14ac:dyDescent="0.25">
      <c r="C444" s="2"/>
    </row>
    <row r="445" spans="3:3" ht="15.75" customHeight="1" x14ac:dyDescent="0.25">
      <c r="C445" s="2"/>
    </row>
    <row r="446" spans="3:3" ht="15.75" customHeight="1" x14ac:dyDescent="0.25">
      <c r="C446" s="2"/>
    </row>
    <row r="447" spans="3:3" ht="15.75" customHeight="1" x14ac:dyDescent="0.25">
      <c r="C447" s="2"/>
    </row>
    <row r="448" spans="3:3" ht="15.75" customHeight="1" x14ac:dyDescent="0.25">
      <c r="C448" s="2"/>
    </row>
    <row r="449" spans="3:3" ht="15.75" customHeight="1" x14ac:dyDescent="0.25">
      <c r="C449" s="2"/>
    </row>
    <row r="450" spans="3:3" ht="15.75" customHeight="1" x14ac:dyDescent="0.25">
      <c r="C450" s="2"/>
    </row>
    <row r="451" spans="3:3" ht="15.75" customHeight="1" x14ac:dyDescent="0.25">
      <c r="C451" s="2"/>
    </row>
    <row r="452" spans="3:3" ht="15.75" customHeight="1" x14ac:dyDescent="0.25">
      <c r="C452" s="2"/>
    </row>
    <row r="453" spans="3:3" ht="15.75" customHeight="1" x14ac:dyDescent="0.25">
      <c r="C453" s="2"/>
    </row>
    <row r="454" spans="3:3" ht="15.75" customHeight="1" x14ac:dyDescent="0.25">
      <c r="C454" s="2"/>
    </row>
    <row r="455" spans="3:3" ht="15.75" customHeight="1" x14ac:dyDescent="0.25">
      <c r="C455" s="2"/>
    </row>
    <row r="456" spans="3:3" ht="15.75" customHeight="1" x14ac:dyDescent="0.25">
      <c r="C456" s="2"/>
    </row>
    <row r="457" spans="3:3" ht="15.75" customHeight="1" x14ac:dyDescent="0.25">
      <c r="C457" s="2"/>
    </row>
    <row r="458" spans="3:3" ht="15.75" customHeight="1" x14ac:dyDescent="0.25">
      <c r="C458" s="2"/>
    </row>
    <row r="459" spans="3:3" ht="15.75" customHeight="1" x14ac:dyDescent="0.25">
      <c r="C459" s="2"/>
    </row>
    <row r="460" spans="3:3" ht="15.75" customHeight="1" x14ac:dyDescent="0.25">
      <c r="C460" s="2"/>
    </row>
    <row r="461" spans="3:3" ht="15.75" customHeight="1" x14ac:dyDescent="0.25">
      <c r="C461" s="2"/>
    </row>
    <row r="462" spans="3:3" ht="15.75" customHeight="1" x14ac:dyDescent="0.25">
      <c r="C462" s="2"/>
    </row>
    <row r="463" spans="3:3" ht="15.75" customHeight="1" x14ac:dyDescent="0.25">
      <c r="C463" s="2"/>
    </row>
    <row r="464" spans="3:3" ht="15.75" customHeight="1" x14ac:dyDescent="0.25">
      <c r="C464" s="2"/>
    </row>
    <row r="465" spans="3:3" ht="15.75" customHeight="1" x14ac:dyDescent="0.25">
      <c r="C465" s="2"/>
    </row>
    <row r="466" spans="3:3" ht="15.75" customHeight="1" x14ac:dyDescent="0.25">
      <c r="C466" s="2"/>
    </row>
    <row r="467" spans="3:3" ht="15.75" customHeight="1" x14ac:dyDescent="0.25">
      <c r="C467" s="2"/>
    </row>
    <row r="468" spans="3:3" ht="15.75" customHeight="1" x14ac:dyDescent="0.25">
      <c r="C468" s="2"/>
    </row>
    <row r="469" spans="3:3" ht="15.75" customHeight="1" x14ac:dyDescent="0.25">
      <c r="C469" s="2"/>
    </row>
    <row r="470" spans="3:3" ht="15.75" customHeight="1" x14ac:dyDescent="0.25">
      <c r="C470" s="2"/>
    </row>
    <row r="471" spans="3:3" ht="15.75" customHeight="1" x14ac:dyDescent="0.25">
      <c r="C471" s="2"/>
    </row>
    <row r="472" spans="3:3" ht="15.75" customHeight="1" x14ac:dyDescent="0.25">
      <c r="C472" s="2"/>
    </row>
    <row r="473" spans="3:3" ht="15.75" customHeight="1" x14ac:dyDescent="0.25">
      <c r="C473" s="2"/>
    </row>
    <row r="474" spans="3:3" ht="15.75" customHeight="1" x14ac:dyDescent="0.25">
      <c r="C474" s="2"/>
    </row>
    <row r="475" spans="3:3" ht="15.75" customHeight="1" x14ac:dyDescent="0.25">
      <c r="C475" s="2"/>
    </row>
    <row r="476" spans="3:3" ht="15.75" customHeight="1" x14ac:dyDescent="0.25">
      <c r="C476" s="2"/>
    </row>
    <row r="477" spans="3:3" ht="15.75" customHeight="1" x14ac:dyDescent="0.25">
      <c r="C477" s="2"/>
    </row>
    <row r="478" spans="3:3" ht="15.75" customHeight="1" x14ac:dyDescent="0.25">
      <c r="C478" s="2"/>
    </row>
    <row r="479" spans="3:3" ht="15.75" customHeight="1" x14ac:dyDescent="0.25">
      <c r="C479" s="2"/>
    </row>
    <row r="480" spans="3:3" ht="15.75" customHeight="1" x14ac:dyDescent="0.25">
      <c r="C480" s="2"/>
    </row>
    <row r="481" spans="3:3" ht="15.75" customHeight="1" x14ac:dyDescent="0.25">
      <c r="C481" s="2"/>
    </row>
    <row r="482" spans="3:3" ht="15.75" customHeight="1" x14ac:dyDescent="0.25">
      <c r="C482" s="2"/>
    </row>
    <row r="483" spans="3:3" ht="15.75" customHeight="1" x14ac:dyDescent="0.25">
      <c r="C483" s="2"/>
    </row>
    <row r="484" spans="3:3" ht="15.75" customHeight="1" x14ac:dyDescent="0.25">
      <c r="C484" s="2"/>
    </row>
    <row r="485" spans="3:3" ht="15.75" customHeight="1" x14ac:dyDescent="0.25">
      <c r="C485" s="2"/>
    </row>
    <row r="486" spans="3:3" ht="15.75" customHeight="1" x14ac:dyDescent="0.25">
      <c r="C486" s="2"/>
    </row>
    <row r="487" spans="3:3" ht="15.75" customHeight="1" x14ac:dyDescent="0.25">
      <c r="C487" s="2"/>
    </row>
    <row r="488" spans="3:3" ht="15.75" customHeight="1" x14ac:dyDescent="0.25">
      <c r="C488" s="2"/>
    </row>
    <row r="489" spans="3:3" ht="15.75" customHeight="1" x14ac:dyDescent="0.25">
      <c r="C489" s="2"/>
    </row>
    <row r="490" spans="3:3" ht="15.75" customHeight="1" x14ac:dyDescent="0.25">
      <c r="C490" s="2"/>
    </row>
    <row r="491" spans="3:3" ht="15.75" customHeight="1" x14ac:dyDescent="0.25">
      <c r="C491" s="2"/>
    </row>
    <row r="492" spans="3:3" ht="15.75" customHeight="1" x14ac:dyDescent="0.25">
      <c r="C492" s="2"/>
    </row>
    <row r="493" spans="3:3" ht="15.75" customHeight="1" x14ac:dyDescent="0.25">
      <c r="C493" s="2"/>
    </row>
    <row r="494" spans="3:3" ht="15.75" customHeight="1" x14ac:dyDescent="0.25">
      <c r="C494" s="2"/>
    </row>
    <row r="495" spans="3:3" ht="15.75" customHeight="1" x14ac:dyDescent="0.25">
      <c r="C495" s="2"/>
    </row>
    <row r="496" spans="3:3" ht="15.75" customHeight="1" x14ac:dyDescent="0.25">
      <c r="C496" s="2"/>
    </row>
    <row r="497" spans="3:3" ht="15.75" customHeight="1" x14ac:dyDescent="0.25">
      <c r="C497" s="2"/>
    </row>
    <row r="498" spans="3:3" ht="15.75" customHeight="1" x14ac:dyDescent="0.25">
      <c r="C498" s="2"/>
    </row>
    <row r="499" spans="3:3" ht="15.75" customHeight="1" x14ac:dyDescent="0.25">
      <c r="C499" s="2"/>
    </row>
    <row r="500" spans="3:3" ht="15.75" customHeight="1" x14ac:dyDescent="0.25">
      <c r="C500" s="2"/>
    </row>
    <row r="501" spans="3:3" ht="15.75" customHeight="1" x14ac:dyDescent="0.25">
      <c r="C501" s="2"/>
    </row>
    <row r="502" spans="3:3" ht="15.75" customHeight="1" x14ac:dyDescent="0.25">
      <c r="C502" s="2"/>
    </row>
    <row r="503" spans="3:3" ht="15.75" customHeight="1" x14ac:dyDescent="0.25">
      <c r="C503" s="2"/>
    </row>
    <row r="504" spans="3:3" ht="15.75" customHeight="1" x14ac:dyDescent="0.25">
      <c r="C504" s="2"/>
    </row>
    <row r="505" spans="3:3" ht="15.75" customHeight="1" x14ac:dyDescent="0.25">
      <c r="C505" s="2"/>
    </row>
    <row r="506" spans="3:3" ht="15.75" customHeight="1" x14ac:dyDescent="0.25">
      <c r="C506" s="2"/>
    </row>
    <row r="507" spans="3:3" ht="15.75" customHeight="1" x14ac:dyDescent="0.25">
      <c r="C507" s="2"/>
    </row>
    <row r="508" spans="3:3" ht="15.75" customHeight="1" x14ac:dyDescent="0.25">
      <c r="C508" s="2"/>
    </row>
    <row r="509" spans="3:3" ht="15.75" customHeight="1" x14ac:dyDescent="0.25">
      <c r="C509" s="2"/>
    </row>
    <row r="510" spans="3:3" ht="15.75" customHeight="1" x14ac:dyDescent="0.25">
      <c r="C510" s="2"/>
    </row>
    <row r="511" spans="3:3" ht="15.75" customHeight="1" x14ac:dyDescent="0.25">
      <c r="C511" s="2"/>
    </row>
    <row r="512" spans="3:3" ht="15.75" customHeight="1" x14ac:dyDescent="0.25">
      <c r="C512" s="2"/>
    </row>
    <row r="513" spans="3:3" ht="15.75" customHeight="1" x14ac:dyDescent="0.25">
      <c r="C513" s="2"/>
    </row>
    <row r="514" spans="3:3" ht="15.75" customHeight="1" x14ac:dyDescent="0.25">
      <c r="C514" s="2"/>
    </row>
    <row r="515" spans="3:3" ht="15.75" customHeight="1" x14ac:dyDescent="0.25">
      <c r="C515" s="2"/>
    </row>
    <row r="516" spans="3:3" ht="15.75" customHeight="1" x14ac:dyDescent="0.25">
      <c r="C516" s="2"/>
    </row>
    <row r="517" spans="3:3" ht="15.75" customHeight="1" x14ac:dyDescent="0.25">
      <c r="C517" s="2"/>
    </row>
    <row r="518" spans="3:3" ht="15.75" customHeight="1" x14ac:dyDescent="0.25">
      <c r="C518" s="2"/>
    </row>
    <row r="519" spans="3:3" ht="15.75" customHeight="1" x14ac:dyDescent="0.25">
      <c r="C519" s="2"/>
    </row>
    <row r="520" spans="3:3" ht="15.75" customHeight="1" x14ac:dyDescent="0.25">
      <c r="C520" s="2"/>
    </row>
    <row r="521" spans="3:3" ht="15.75" customHeight="1" x14ac:dyDescent="0.25">
      <c r="C521" s="2"/>
    </row>
    <row r="522" spans="3:3" ht="15.75" customHeight="1" x14ac:dyDescent="0.25">
      <c r="C522" s="2"/>
    </row>
    <row r="523" spans="3:3" ht="15.75" customHeight="1" x14ac:dyDescent="0.25">
      <c r="C523" s="2"/>
    </row>
    <row r="524" spans="3:3" ht="15.75" customHeight="1" x14ac:dyDescent="0.25">
      <c r="C524" s="2"/>
    </row>
    <row r="525" spans="3:3" ht="15.75" customHeight="1" x14ac:dyDescent="0.25">
      <c r="C525" s="2"/>
    </row>
    <row r="526" spans="3:3" ht="15.75" customHeight="1" x14ac:dyDescent="0.25">
      <c r="C526" s="2"/>
    </row>
    <row r="527" spans="3:3" ht="15.75" customHeight="1" x14ac:dyDescent="0.25">
      <c r="C527" s="2"/>
    </row>
    <row r="528" spans="3:3" ht="15.75" customHeight="1" x14ac:dyDescent="0.25">
      <c r="C528" s="2"/>
    </row>
    <row r="529" spans="3:3" ht="15.75" customHeight="1" x14ac:dyDescent="0.25">
      <c r="C529" s="2"/>
    </row>
    <row r="530" spans="3:3" ht="15.75" customHeight="1" x14ac:dyDescent="0.25">
      <c r="C530" s="2"/>
    </row>
    <row r="531" spans="3:3" ht="15.75" customHeight="1" x14ac:dyDescent="0.25">
      <c r="C531" s="2"/>
    </row>
    <row r="532" spans="3:3" ht="15.75" customHeight="1" x14ac:dyDescent="0.25">
      <c r="C532" s="2"/>
    </row>
    <row r="533" spans="3:3" ht="15.75" customHeight="1" x14ac:dyDescent="0.25">
      <c r="C533" s="2"/>
    </row>
    <row r="534" spans="3:3" ht="15.75" customHeight="1" x14ac:dyDescent="0.25">
      <c r="C534" s="2"/>
    </row>
    <row r="535" spans="3:3" ht="15.75" customHeight="1" x14ac:dyDescent="0.25">
      <c r="C535" s="2"/>
    </row>
    <row r="536" spans="3:3" ht="15.75" customHeight="1" x14ac:dyDescent="0.25">
      <c r="C536" s="2"/>
    </row>
    <row r="537" spans="3:3" ht="15.75" customHeight="1" x14ac:dyDescent="0.25">
      <c r="C537" s="2"/>
    </row>
    <row r="538" spans="3:3" ht="15.75" customHeight="1" x14ac:dyDescent="0.25">
      <c r="C538" s="2"/>
    </row>
    <row r="539" spans="3:3" ht="15.75" customHeight="1" x14ac:dyDescent="0.25">
      <c r="C539" s="2"/>
    </row>
    <row r="540" spans="3:3" ht="15.75" customHeight="1" x14ac:dyDescent="0.25">
      <c r="C540" s="2"/>
    </row>
    <row r="541" spans="3:3" ht="15.75" customHeight="1" x14ac:dyDescent="0.25">
      <c r="C541" s="2"/>
    </row>
    <row r="542" spans="3:3" ht="15.75" customHeight="1" x14ac:dyDescent="0.25">
      <c r="C542" s="2"/>
    </row>
    <row r="543" spans="3:3" ht="15.75" customHeight="1" x14ac:dyDescent="0.25">
      <c r="C543" s="2"/>
    </row>
    <row r="544" spans="3:3" ht="15.75" customHeight="1" x14ac:dyDescent="0.25">
      <c r="C544" s="2"/>
    </row>
    <row r="545" spans="3:3" ht="15.75" customHeight="1" x14ac:dyDescent="0.25">
      <c r="C545" s="2"/>
    </row>
    <row r="546" spans="3:3" ht="15.75" customHeight="1" x14ac:dyDescent="0.25">
      <c r="C546" s="2"/>
    </row>
    <row r="547" spans="3:3" ht="15.75" customHeight="1" x14ac:dyDescent="0.25">
      <c r="C547" s="2"/>
    </row>
    <row r="548" spans="3:3" ht="15.75" customHeight="1" x14ac:dyDescent="0.25">
      <c r="C548" s="2"/>
    </row>
    <row r="549" spans="3:3" ht="15.75" customHeight="1" x14ac:dyDescent="0.25">
      <c r="C549" s="2"/>
    </row>
    <row r="550" spans="3:3" ht="15.75" customHeight="1" x14ac:dyDescent="0.25">
      <c r="C550" s="2"/>
    </row>
    <row r="551" spans="3:3" ht="15.75" customHeight="1" x14ac:dyDescent="0.25">
      <c r="C551" s="2"/>
    </row>
    <row r="552" spans="3:3" ht="15.75" customHeight="1" x14ac:dyDescent="0.25">
      <c r="C552" s="2"/>
    </row>
    <row r="553" spans="3:3" ht="15.75" customHeight="1" x14ac:dyDescent="0.25">
      <c r="C553" s="2"/>
    </row>
    <row r="554" spans="3:3" ht="15.75" customHeight="1" x14ac:dyDescent="0.25">
      <c r="C554" s="2"/>
    </row>
    <row r="555" spans="3:3" ht="15.75" customHeight="1" x14ac:dyDescent="0.25">
      <c r="C555" s="2"/>
    </row>
    <row r="556" spans="3:3" ht="15.75" customHeight="1" x14ac:dyDescent="0.25">
      <c r="C556" s="2"/>
    </row>
    <row r="557" spans="3:3" ht="15.75" customHeight="1" x14ac:dyDescent="0.25">
      <c r="C557" s="2"/>
    </row>
    <row r="558" spans="3:3" ht="15.75" customHeight="1" x14ac:dyDescent="0.25">
      <c r="C558" s="2"/>
    </row>
    <row r="559" spans="3:3" ht="15.75" customHeight="1" x14ac:dyDescent="0.25">
      <c r="C559" s="2"/>
    </row>
    <row r="560" spans="3:3" ht="15.75" customHeight="1" x14ac:dyDescent="0.25">
      <c r="C560" s="2"/>
    </row>
    <row r="561" spans="3:3" ht="15.75" customHeight="1" x14ac:dyDescent="0.25">
      <c r="C561" s="2"/>
    </row>
    <row r="562" spans="3:3" ht="15.75" customHeight="1" x14ac:dyDescent="0.25">
      <c r="C562" s="2"/>
    </row>
    <row r="563" spans="3:3" ht="15.75" customHeight="1" x14ac:dyDescent="0.25">
      <c r="C563" s="2"/>
    </row>
    <row r="564" spans="3:3" ht="15.75" customHeight="1" x14ac:dyDescent="0.25">
      <c r="C564" s="2"/>
    </row>
    <row r="565" spans="3:3" ht="15.75" customHeight="1" x14ac:dyDescent="0.25">
      <c r="C565" s="2"/>
    </row>
    <row r="566" spans="3:3" ht="15.75" customHeight="1" x14ac:dyDescent="0.25">
      <c r="C566" s="2"/>
    </row>
    <row r="567" spans="3:3" ht="15.75" customHeight="1" x14ac:dyDescent="0.25">
      <c r="C567" s="2"/>
    </row>
    <row r="568" spans="3:3" ht="15.75" customHeight="1" x14ac:dyDescent="0.25">
      <c r="C568" s="2"/>
    </row>
    <row r="569" spans="3:3" ht="15.75" customHeight="1" x14ac:dyDescent="0.25">
      <c r="C569" s="2"/>
    </row>
    <row r="570" spans="3:3" ht="15.75" customHeight="1" x14ac:dyDescent="0.25">
      <c r="C570" s="2"/>
    </row>
    <row r="571" spans="3:3" ht="15.75" customHeight="1" x14ac:dyDescent="0.25">
      <c r="C571" s="2"/>
    </row>
    <row r="572" spans="3:3" ht="15.75" customHeight="1" x14ac:dyDescent="0.25">
      <c r="C572" s="2"/>
    </row>
    <row r="573" spans="3:3" ht="15.75" customHeight="1" x14ac:dyDescent="0.25">
      <c r="C573" s="2"/>
    </row>
    <row r="574" spans="3:3" ht="15.75" customHeight="1" x14ac:dyDescent="0.25">
      <c r="C574" s="2"/>
    </row>
    <row r="575" spans="3:3" ht="15.75" customHeight="1" x14ac:dyDescent="0.25">
      <c r="C575" s="2"/>
    </row>
    <row r="576" spans="3:3" ht="15.75" customHeight="1" x14ac:dyDescent="0.25">
      <c r="C576" s="2"/>
    </row>
    <row r="577" spans="3:3" ht="15.75" customHeight="1" x14ac:dyDescent="0.25">
      <c r="C577" s="2"/>
    </row>
    <row r="578" spans="3:3" ht="15.75" customHeight="1" x14ac:dyDescent="0.25">
      <c r="C578" s="2"/>
    </row>
    <row r="579" spans="3:3" ht="15.75" customHeight="1" x14ac:dyDescent="0.25">
      <c r="C579" s="2"/>
    </row>
    <row r="580" spans="3:3" ht="15.75" customHeight="1" x14ac:dyDescent="0.25">
      <c r="C580" s="2"/>
    </row>
    <row r="581" spans="3:3" ht="15.75" customHeight="1" x14ac:dyDescent="0.25">
      <c r="C581" s="2"/>
    </row>
    <row r="582" spans="3:3" ht="15.75" customHeight="1" x14ac:dyDescent="0.25">
      <c r="C582" s="2"/>
    </row>
    <row r="583" spans="3:3" ht="15.75" customHeight="1" x14ac:dyDescent="0.25">
      <c r="C583" s="2"/>
    </row>
    <row r="584" spans="3:3" ht="15.75" customHeight="1" x14ac:dyDescent="0.25">
      <c r="C584" s="2"/>
    </row>
    <row r="585" spans="3:3" ht="15.75" customHeight="1" x14ac:dyDescent="0.25">
      <c r="C585" s="2"/>
    </row>
    <row r="586" spans="3:3" ht="15.75" customHeight="1" x14ac:dyDescent="0.25">
      <c r="C586" s="2"/>
    </row>
    <row r="587" spans="3:3" ht="15.75" customHeight="1" x14ac:dyDescent="0.25">
      <c r="C587" s="2"/>
    </row>
    <row r="588" spans="3:3" ht="15.75" customHeight="1" x14ac:dyDescent="0.25">
      <c r="C588" s="2"/>
    </row>
    <row r="589" spans="3:3" ht="15.75" customHeight="1" x14ac:dyDescent="0.25">
      <c r="C589" s="2"/>
    </row>
    <row r="590" spans="3:3" ht="15.75" customHeight="1" x14ac:dyDescent="0.25">
      <c r="C590" s="2"/>
    </row>
    <row r="591" spans="3:3" ht="15.75" customHeight="1" x14ac:dyDescent="0.25">
      <c r="C591" s="2"/>
    </row>
    <row r="592" spans="3:3" ht="15.75" customHeight="1" x14ac:dyDescent="0.25">
      <c r="C592" s="2"/>
    </row>
    <row r="593" spans="3:3" ht="15.75" customHeight="1" x14ac:dyDescent="0.25">
      <c r="C593" s="2"/>
    </row>
    <row r="594" spans="3:3" ht="15.75" customHeight="1" x14ac:dyDescent="0.25">
      <c r="C594" s="2"/>
    </row>
    <row r="595" spans="3:3" ht="15.75" customHeight="1" x14ac:dyDescent="0.25">
      <c r="C595" s="2"/>
    </row>
    <row r="596" spans="3:3" ht="15.75" customHeight="1" x14ac:dyDescent="0.25">
      <c r="C596" s="2"/>
    </row>
    <row r="597" spans="3:3" ht="15.75" customHeight="1" x14ac:dyDescent="0.25">
      <c r="C597" s="2"/>
    </row>
    <row r="598" spans="3:3" ht="15.75" customHeight="1" x14ac:dyDescent="0.25">
      <c r="C598" s="2"/>
    </row>
    <row r="599" spans="3:3" ht="15.75" customHeight="1" x14ac:dyDescent="0.25">
      <c r="C599" s="2"/>
    </row>
    <row r="600" spans="3:3" ht="15.75" customHeight="1" x14ac:dyDescent="0.25">
      <c r="C600" s="2"/>
    </row>
    <row r="601" spans="3:3" ht="15.75" customHeight="1" x14ac:dyDescent="0.25">
      <c r="C601" s="2"/>
    </row>
    <row r="602" spans="3:3" ht="15.75" customHeight="1" x14ac:dyDescent="0.25">
      <c r="C602" s="2"/>
    </row>
    <row r="603" spans="3:3" ht="15.75" customHeight="1" x14ac:dyDescent="0.25">
      <c r="C603" s="2"/>
    </row>
    <row r="604" spans="3:3" ht="15.75" customHeight="1" x14ac:dyDescent="0.25">
      <c r="C604" s="2"/>
    </row>
    <row r="605" spans="3:3" ht="15.75" customHeight="1" x14ac:dyDescent="0.25">
      <c r="C605" s="2"/>
    </row>
    <row r="606" spans="3:3" ht="15.75" customHeight="1" x14ac:dyDescent="0.25">
      <c r="C606" s="2"/>
    </row>
    <row r="607" spans="3:3" ht="15.75" customHeight="1" x14ac:dyDescent="0.25">
      <c r="C607" s="2"/>
    </row>
    <row r="608" spans="3:3" ht="15.75" customHeight="1" x14ac:dyDescent="0.25">
      <c r="C608" s="2"/>
    </row>
    <row r="609" spans="3:3" ht="15.75" customHeight="1" x14ac:dyDescent="0.25">
      <c r="C609" s="2"/>
    </row>
    <row r="610" spans="3:3" ht="15.75" customHeight="1" x14ac:dyDescent="0.25">
      <c r="C610" s="2"/>
    </row>
    <row r="611" spans="3:3" ht="15.75" customHeight="1" x14ac:dyDescent="0.25">
      <c r="C611" s="2"/>
    </row>
    <row r="612" spans="3:3" ht="15.75" customHeight="1" x14ac:dyDescent="0.25">
      <c r="C612" s="2"/>
    </row>
    <row r="613" spans="3:3" ht="15.75" customHeight="1" x14ac:dyDescent="0.25">
      <c r="C613" s="2"/>
    </row>
    <row r="614" spans="3:3" ht="15.75" customHeight="1" x14ac:dyDescent="0.25">
      <c r="C614" s="2"/>
    </row>
    <row r="615" spans="3:3" ht="15.75" customHeight="1" x14ac:dyDescent="0.25">
      <c r="C615" s="2"/>
    </row>
    <row r="616" spans="3:3" ht="15.75" customHeight="1" x14ac:dyDescent="0.25">
      <c r="C616" s="2"/>
    </row>
    <row r="617" spans="3:3" ht="15.75" customHeight="1" x14ac:dyDescent="0.25">
      <c r="C617" s="2"/>
    </row>
    <row r="618" spans="3:3" ht="15.75" customHeight="1" x14ac:dyDescent="0.25">
      <c r="C618" s="2"/>
    </row>
    <row r="619" spans="3:3" ht="15.75" customHeight="1" x14ac:dyDescent="0.25">
      <c r="C619" s="2"/>
    </row>
    <row r="620" spans="3:3" ht="15.75" customHeight="1" x14ac:dyDescent="0.25">
      <c r="C620" s="2"/>
    </row>
    <row r="621" spans="3:3" ht="15.75" customHeight="1" x14ac:dyDescent="0.25">
      <c r="C621" s="2"/>
    </row>
    <row r="622" spans="3:3" ht="15.75" customHeight="1" x14ac:dyDescent="0.25">
      <c r="C622" s="2"/>
    </row>
    <row r="623" spans="3:3" ht="15.75" customHeight="1" x14ac:dyDescent="0.25">
      <c r="C623" s="2"/>
    </row>
    <row r="624" spans="3:3" ht="15.75" customHeight="1" x14ac:dyDescent="0.25">
      <c r="C624" s="2"/>
    </row>
    <row r="625" spans="3:3" ht="15.75" customHeight="1" x14ac:dyDescent="0.25">
      <c r="C625" s="2"/>
    </row>
    <row r="626" spans="3:3" ht="15.75" customHeight="1" x14ac:dyDescent="0.25">
      <c r="C626" s="2"/>
    </row>
    <row r="627" spans="3:3" ht="15.75" customHeight="1" x14ac:dyDescent="0.25">
      <c r="C627" s="2"/>
    </row>
    <row r="628" spans="3:3" ht="15.75" customHeight="1" x14ac:dyDescent="0.25">
      <c r="C628" s="2"/>
    </row>
    <row r="629" spans="3:3" ht="15.75" customHeight="1" x14ac:dyDescent="0.25">
      <c r="C629" s="2"/>
    </row>
    <row r="630" spans="3:3" ht="15.75" customHeight="1" x14ac:dyDescent="0.25">
      <c r="C630" s="2"/>
    </row>
    <row r="631" spans="3:3" ht="15.75" customHeight="1" x14ac:dyDescent="0.25">
      <c r="C631" s="2"/>
    </row>
    <row r="632" spans="3:3" ht="15.75" customHeight="1" x14ac:dyDescent="0.25">
      <c r="C632" s="2"/>
    </row>
    <row r="633" spans="3:3" ht="15.75" customHeight="1" x14ac:dyDescent="0.25">
      <c r="C633" s="2"/>
    </row>
    <row r="634" spans="3:3" ht="15.75" customHeight="1" x14ac:dyDescent="0.25">
      <c r="C634" s="2"/>
    </row>
    <row r="635" spans="3:3" ht="15.75" customHeight="1" x14ac:dyDescent="0.25">
      <c r="C635" s="2"/>
    </row>
    <row r="636" spans="3:3" ht="15.75" customHeight="1" x14ac:dyDescent="0.25">
      <c r="C636" s="2"/>
    </row>
    <row r="637" spans="3:3" ht="15.75" customHeight="1" x14ac:dyDescent="0.25">
      <c r="C637" s="2"/>
    </row>
    <row r="638" spans="3:3" ht="15.75" customHeight="1" x14ac:dyDescent="0.25">
      <c r="C638" s="2"/>
    </row>
    <row r="639" spans="3:3" ht="15.75" customHeight="1" x14ac:dyDescent="0.25">
      <c r="C639" s="2"/>
    </row>
    <row r="640" spans="3:3" ht="15.75" customHeight="1" x14ac:dyDescent="0.25">
      <c r="C640" s="2"/>
    </row>
    <row r="641" spans="3:3" ht="15.75" customHeight="1" x14ac:dyDescent="0.25">
      <c r="C641" s="2"/>
    </row>
    <row r="642" spans="3:3" ht="15.75" customHeight="1" x14ac:dyDescent="0.25">
      <c r="C642" s="2"/>
    </row>
    <row r="643" spans="3:3" ht="15.75" customHeight="1" x14ac:dyDescent="0.25">
      <c r="C643" s="2"/>
    </row>
    <row r="644" spans="3:3" ht="15.75" customHeight="1" x14ac:dyDescent="0.25">
      <c r="C644" s="2"/>
    </row>
    <row r="645" spans="3:3" ht="15.75" customHeight="1" x14ac:dyDescent="0.25">
      <c r="C645" s="2"/>
    </row>
    <row r="646" spans="3:3" ht="15.75" customHeight="1" x14ac:dyDescent="0.25">
      <c r="C646" s="2"/>
    </row>
    <row r="647" spans="3:3" ht="15.75" customHeight="1" x14ac:dyDescent="0.25">
      <c r="C647" s="2"/>
    </row>
    <row r="648" spans="3:3" ht="15.75" customHeight="1" x14ac:dyDescent="0.25">
      <c r="C648" s="2"/>
    </row>
    <row r="649" spans="3:3" ht="15.75" customHeight="1" x14ac:dyDescent="0.25">
      <c r="C649" s="2"/>
    </row>
    <row r="650" spans="3:3" ht="15.75" customHeight="1" x14ac:dyDescent="0.25">
      <c r="C650" s="2"/>
    </row>
    <row r="651" spans="3:3" ht="15.75" customHeight="1" x14ac:dyDescent="0.25">
      <c r="C651" s="2"/>
    </row>
    <row r="652" spans="3:3" ht="15.75" customHeight="1" x14ac:dyDescent="0.25">
      <c r="C652" s="2"/>
    </row>
    <row r="653" spans="3:3" ht="15.75" customHeight="1" x14ac:dyDescent="0.25">
      <c r="C653" s="2"/>
    </row>
    <row r="654" spans="3:3" ht="15.75" customHeight="1" x14ac:dyDescent="0.25">
      <c r="C654" s="2"/>
    </row>
    <row r="655" spans="3:3" ht="15.75" customHeight="1" x14ac:dyDescent="0.25">
      <c r="C655" s="2"/>
    </row>
    <row r="656" spans="3:3" ht="15.75" customHeight="1" x14ac:dyDescent="0.25">
      <c r="C656" s="2"/>
    </row>
    <row r="657" spans="3:3" ht="15.75" customHeight="1" x14ac:dyDescent="0.25">
      <c r="C657" s="2"/>
    </row>
    <row r="658" spans="3:3" ht="15.75" customHeight="1" x14ac:dyDescent="0.25">
      <c r="C658" s="2"/>
    </row>
    <row r="659" spans="3:3" ht="15.75" customHeight="1" x14ac:dyDescent="0.25">
      <c r="C659" s="2"/>
    </row>
    <row r="660" spans="3:3" ht="15.75" customHeight="1" x14ac:dyDescent="0.25">
      <c r="C660" s="2"/>
    </row>
    <row r="661" spans="3:3" ht="15.75" customHeight="1" x14ac:dyDescent="0.25">
      <c r="C661" s="2"/>
    </row>
    <row r="662" spans="3:3" ht="15.75" customHeight="1" x14ac:dyDescent="0.25">
      <c r="C662" s="2"/>
    </row>
    <row r="663" spans="3:3" ht="15.75" customHeight="1" x14ac:dyDescent="0.25">
      <c r="C663" s="2"/>
    </row>
    <row r="664" spans="3:3" ht="15.75" customHeight="1" x14ac:dyDescent="0.25">
      <c r="C664" s="2"/>
    </row>
    <row r="665" spans="3:3" ht="15.75" customHeight="1" x14ac:dyDescent="0.25">
      <c r="C665" s="2"/>
    </row>
    <row r="666" spans="3:3" ht="15.75" customHeight="1" x14ac:dyDescent="0.25">
      <c r="C666" s="2"/>
    </row>
    <row r="667" spans="3:3" ht="15.75" customHeight="1" x14ac:dyDescent="0.25">
      <c r="C667" s="2"/>
    </row>
    <row r="668" spans="3:3" ht="15.75" customHeight="1" x14ac:dyDescent="0.25">
      <c r="C668" s="2"/>
    </row>
    <row r="669" spans="3:3" ht="15.75" customHeight="1" x14ac:dyDescent="0.25">
      <c r="C669" s="2"/>
    </row>
    <row r="670" spans="3:3" ht="15.75" customHeight="1" x14ac:dyDescent="0.25">
      <c r="C670" s="2"/>
    </row>
    <row r="671" spans="3:3" ht="15.75" customHeight="1" x14ac:dyDescent="0.25">
      <c r="C671" s="2"/>
    </row>
    <row r="672" spans="3:3" ht="15.75" customHeight="1" x14ac:dyDescent="0.25">
      <c r="C672" s="2"/>
    </row>
    <row r="673" spans="3:3" ht="15.75" customHeight="1" x14ac:dyDescent="0.25">
      <c r="C673" s="2"/>
    </row>
    <row r="674" spans="3:3" ht="15.75" customHeight="1" x14ac:dyDescent="0.25">
      <c r="C674" s="2"/>
    </row>
    <row r="675" spans="3:3" ht="15.75" customHeight="1" x14ac:dyDescent="0.25">
      <c r="C675" s="2"/>
    </row>
    <row r="676" spans="3:3" ht="15.75" customHeight="1" x14ac:dyDescent="0.25">
      <c r="C676" s="2"/>
    </row>
    <row r="677" spans="3:3" ht="15.75" customHeight="1" x14ac:dyDescent="0.25">
      <c r="C677" s="2"/>
    </row>
    <row r="678" spans="3:3" ht="15.75" customHeight="1" x14ac:dyDescent="0.25">
      <c r="C678" s="2"/>
    </row>
    <row r="679" spans="3:3" ht="15.75" customHeight="1" x14ac:dyDescent="0.25">
      <c r="C679" s="2"/>
    </row>
    <row r="680" spans="3:3" ht="15.75" customHeight="1" x14ac:dyDescent="0.25">
      <c r="C680" s="2"/>
    </row>
    <row r="681" spans="3:3" ht="15.75" customHeight="1" x14ac:dyDescent="0.25">
      <c r="C681" s="2"/>
    </row>
    <row r="682" spans="3:3" ht="15.75" customHeight="1" x14ac:dyDescent="0.25">
      <c r="C682" s="2"/>
    </row>
    <row r="683" spans="3:3" ht="15.75" customHeight="1" x14ac:dyDescent="0.25">
      <c r="C683" s="2"/>
    </row>
    <row r="684" spans="3:3" ht="15.75" customHeight="1" x14ac:dyDescent="0.25">
      <c r="C684" s="2"/>
    </row>
    <row r="685" spans="3:3" ht="15.75" customHeight="1" x14ac:dyDescent="0.25">
      <c r="C685" s="2"/>
    </row>
    <row r="686" spans="3:3" ht="15.75" customHeight="1" x14ac:dyDescent="0.25">
      <c r="C686" s="2"/>
    </row>
    <row r="687" spans="3:3" ht="15.75" customHeight="1" x14ac:dyDescent="0.25">
      <c r="C687" s="2"/>
    </row>
    <row r="688" spans="3:3" ht="15.75" customHeight="1" x14ac:dyDescent="0.25">
      <c r="C688" s="2"/>
    </row>
    <row r="689" spans="3:3" ht="15.75" customHeight="1" x14ac:dyDescent="0.25">
      <c r="C689" s="2"/>
    </row>
    <row r="690" spans="3:3" ht="15.75" customHeight="1" x14ac:dyDescent="0.25">
      <c r="C690" s="2"/>
    </row>
    <row r="691" spans="3:3" ht="15.75" customHeight="1" x14ac:dyDescent="0.25">
      <c r="C691" s="2"/>
    </row>
    <row r="692" spans="3:3" ht="15.75" customHeight="1" x14ac:dyDescent="0.25">
      <c r="C692" s="2"/>
    </row>
    <row r="693" spans="3:3" ht="15.75" customHeight="1" x14ac:dyDescent="0.25">
      <c r="C693" s="2"/>
    </row>
    <row r="694" spans="3:3" ht="15.75" customHeight="1" x14ac:dyDescent="0.25">
      <c r="C694" s="2"/>
    </row>
    <row r="695" spans="3:3" ht="15.75" customHeight="1" x14ac:dyDescent="0.25">
      <c r="C695" s="2"/>
    </row>
    <row r="696" spans="3:3" ht="15.75" customHeight="1" x14ac:dyDescent="0.25">
      <c r="C696" s="2"/>
    </row>
    <row r="697" spans="3:3" ht="15.75" customHeight="1" x14ac:dyDescent="0.25">
      <c r="C697" s="2"/>
    </row>
    <row r="698" spans="3:3" ht="15.75" customHeight="1" x14ac:dyDescent="0.25">
      <c r="C698" s="2"/>
    </row>
    <row r="699" spans="3:3" ht="15.75" customHeight="1" x14ac:dyDescent="0.25">
      <c r="C699" s="2"/>
    </row>
    <row r="700" spans="3:3" ht="15.75" customHeight="1" x14ac:dyDescent="0.25">
      <c r="C700" s="2"/>
    </row>
    <row r="701" spans="3:3" ht="15.75" customHeight="1" x14ac:dyDescent="0.25">
      <c r="C701" s="2"/>
    </row>
    <row r="702" spans="3:3" ht="15.75" customHeight="1" x14ac:dyDescent="0.25">
      <c r="C702" s="2"/>
    </row>
    <row r="703" spans="3:3" ht="15.75" customHeight="1" x14ac:dyDescent="0.25">
      <c r="C703" s="2"/>
    </row>
    <row r="704" spans="3:3" ht="15.75" customHeight="1" x14ac:dyDescent="0.25">
      <c r="C704" s="2"/>
    </row>
    <row r="705" spans="3:3" ht="15.75" customHeight="1" x14ac:dyDescent="0.25">
      <c r="C705" s="2"/>
    </row>
    <row r="706" spans="3:3" ht="15.75" customHeight="1" x14ac:dyDescent="0.25">
      <c r="C706" s="2"/>
    </row>
    <row r="707" spans="3:3" ht="15.75" customHeight="1" x14ac:dyDescent="0.25">
      <c r="C707" s="2"/>
    </row>
    <row r="708" spans="3:3" ht="15.75" customHeight="1" x14ac:dyDescent="0.25">
      <c r="C708" s="2"/>
    </row>
    <row r="709" spans="3:3" ht="15.75" customHeight="1" x14ac:dyDescent="0.25">
      <c r="C709" s="2"/>
    </row>
    <row r="710" spans="3:3" ht="15.75" customHeight="1" x14ac:dyDescent="0.25">
      <c r="C710" s="2"/>
    </row>
    <row r="711" spans="3:3" ht="15.75" customHeight="1" x14ac:dyDescent="0.25">
      <c r="C711" s="2"/>
    </row>
    <row r="712" spans="3:3" ht="15.75" customHeight="1" x14ac:dyDescent="0.25">
      <c r="C712" s="2"/>
    </row>
    <row r="713" spans="3:3" ht="15.75" customHeight="1" x14ac:dyDescent="0.25">
      <c r="C713" s="2"/>
    </row>
    <row r="714" spans="3:3" ht="15.75" customHeight="1" x14ac:dyDescent="0.25">
      <c r="C714" s="2"/>
    </row>
    <row r="715" spans="3:3" ht="15.75" customHeight="1" x14ac:dyDescent="0.25">
      <c r="C715" s="2"/>
    </row>
    <row r="716" spans="3:3" ht="15.75" customHeight="1" x14ac:dyDescent="0.25">
      <c r="C716" s="2"/>
    </row>
    <row r="717" spans="3:3" ht="15.75" customHeight="1" x14ac:dyDescent="0.25">
      <c r="C717" s="2"/>
    </row>
    <row r="718" spans="3:3" ht="15.75" customHeight="1" x14ac:dyDescent="0.25">
      <c r="C718" s="2"/>
    </row>
    <row r="719" spans="3:3" ht="15.75" customHeight="1" x14ac:dyDescent="0.25">
      <c r="C719" s="2"/>
    </row>
    <row r="720" spans="3:3" ht="15.75" customHeight="1" x14ac:dyDescent="0.25">
      <c r="C720" s="2"/>
    </row>
    <row r="721" spans="3:3" ht="15.75" customHeight="1" x14ac:dyDescent="0.25">
      <c r="C721" s="2"/>
    </row>
    <row r="722" spans="3:3" ht="15.75" customHeight="1" x14ac:dyDescent="0.25">
      <c r="C722" s="2"/>
    </row>
    <row r="723" spans="3:3" ht="15.75" customHeight="1" x14ac:dyDescent="0.25">
      <c r="C723" s="2"/>
    </row>
    <row r="724" spans="3:3" ht="15.75" customHeight="1" x14ac:dyDescent="0.25">
      <c r="C724" s="2"/>
    </row>
    <row r="725" spans="3:3" ht="15.75" customHeight="1" x14ac:dyDescent="0.25">
      <c r="C725" s="2"/>
    </row>
    <row r="726" spans="3:3" ht="15.75" customHeight="1" x14ac:dyDescent="0.25">
      <c r="C726" s="2"/>
    </row>
    <row r="727" spans="3:3" ht="15.75" customHeight="1" x14ac:dyDescent="0.25">
      <c r="C727" s="2"/>
    </row>
    <row r="728" spans="3:3" ht="15.75" customHeight="1" x14ac:dyDescent="0.25">
      <c r="C728" s="2"/>
    </row>
    <row r="729" spans="3:3" ht="15.75" customHeight="1" x14ac:dyDescent="0.25">
      <c r="C729" s="2"/>
    </row>
    <row r="730" spans="3:3" ht="15.75" customHeight="1" x14ac:dyDescent="0.25">
      <c r="C730" s="2"/>
    </row>
    <row r="731" spans="3:3" ht="15.75" customHeight="1" x14ac:dyDescent="0.25">
      <c r="C731" s="2"/>
    </row>
    <row r="732" spans="3:3" ht="15.75" customHeight="1" x14ac:dyDescent="0.25">
      <c r="C732" s="2"/>
    </row>
    <row r="733" spans="3:3" ht="15.75" customHeight="1" x14ac:dyDescent="0.25">
      <c r="C733" s="2"/>
    </row>
    <row r="734" spans="3:3" ht="15.75" customHeight="1" x14ac:dyDescent="0.25">
      <c r="C734" s="2"/>
    </row>
    <row r="735" spans="3:3" ht="15.75" customHeight="1" x14ac:dyDescent="0.25">
      <c r="C735" s="2"/>
    </row>
    <row r="736" spans="3:3" ht="15.75" customHeight="1" x14ac:dyDescent="0.25">
      <c r="C736" s="2"/>
    </row>
    <row r="737" spans="3:3" ht="15.75" customHeight="1" x14ac:dyDescent="0.25">
      <c r="C737" s="2"/>
    </row>
    <row r="738" spans="3:3" ht="15.75" customHeight="1" x14ac:dyDescent="0.25">
      <c r="C738" s="2"/>
    </row>
    <row r="739" spans="3:3" ht="15.75" customHeight="1" x14ac:dyDescent="0.25">
      <c r="C739" s="2"/>
    </row>
    <row r="740" spans="3:3" ht="15.75" customHeight="1" x14ac:dyDescent="0.25">
      <c r="C740" s="2"/>
    </row>
    <row r="741" spans="3:3" ht="15.75" customHeight="1" x14ac:dyDescent="0.25">
      <c r="C741" s="2"/>
    </row>
    <row r="742" spans="3:3" ht="15.75" customHeight="1" x14ac:dyDescent="0.25">
      <c r="C742" s="2"/>
    </row>
    <row r="743" spans="3:3" ht="15.75" customHeight="1" x14ac:dyDescent="0.25">
      <c r="C743" s="2"/>
    </row>
    <row r="744" spans="3:3" ht="15.75" customHeight="1" x14ac:dyDescent="0.25">
      <c r="C744" s="2"/>
    </row>
    <row r="745" spans="3:3" ht="15.75" customHeight="1" x14ac:dyDescent="0.25">
      <c r="C745" s="2"/>
    </row>
    <row r="746" spans="3:3" ht="15.75" customHeight="1" x14ac:dyDescent="0.25">
      <c r="C746" s="2"/>
    </row>
    <row r="747" spans="3:3" ht="15.75" customHeight="1" x14ac:dyDescent="0.25">
      <c r="C747" s="2"/>
    </row>
    <row r="748" spans="3:3" ht="15.75" customHeight="1" x14ac:dyDescent="0.25">
      <c r="C748" s="2"/>
    </row>
    <row r="749" spans="3:3" ht="15.75" customHeight="1" x14ac:dyDescent="0.25">
      <c r="C749" s="2"/>
    </row>
    <row r="750" spans="3:3" ht="15.75" customHeight="1" x14ac:dyDescent="0.25">
      <c r="C750" s="2"/>
    </row>
    <row r="751" spans="3:3" ht="15.75" customHeight="1" x14ac:dyDescent="0.25">
      <c r="C751" s="2"/>
    </row>
    <row r="752" spans="3:3" ht="15.75" customHeight="1" x14ac:dyDescent="0.25">
      <c r="C752" s="2"/>
    </row>
    <row r="753" spans="3:3" ht="15.75" customHeight="1" x14ac:dyDescent="0.25">
      <c r="C753" s="2"/>
    </row>
    <row r="754" spans="3:3" ht="15.75" customHeight="1" x14ac:dyDescent="0.25">
      <c r="C754" s="2"/>
    </row>
    <row r="755" spans="3:3" ht="15.75" customHeight="1" x14ac:dyDescent="0.25">
      <c r="C755" s="2"/>
    </row>
    <row r="756" spans="3:3" ht="15.75" customHeight="1" x14ac:dyDescent="0.25">
      <c r="C756" s="2"/>
    </row>
    <row r="757" spans="3:3" ht="15.75" customHeight="1" x14ac:dyDescent="0.25">
      <c r="C757" s="2"/>
    </row>
    <row r="758" spans="3:3" ht="15.75" customHeight="1" x14ac:dyDescent="0.25">
      <c r="C758" s="2"/>
    </row>
    <row r="759" spans="3:3" ht="15.75" customHeight="1" x14ac:dyDescent="0.25">
      <c r="C759" s="2"/>
    </row>
    <row r="760" spans="3:3" ht="15.75" customHeight="1" x14ac:dyDescent="0.25">
      <c r="C760" s="2"/>
    </row>
    <row r="761" spans="3:3" ht="15.75" customHeight="1" x14ac:dyDescent="0.25">
      <c r="C761" s="2"/>
    </row>
    <row r="762" spans="3:3" ht="15.75" customHeight="1" x14ac:dyDescent="0.25">
      <c r="C762" s="2"/>
    </row>
    <row r="763" spans="3:3" ht="15.75" customHeight="1" x14ac:dyDescent="0.25">
      <c r="C763" s="2"/>
    </row>
    <row r="764" spans="3:3" ht="15.75" customHeight="1" x14ac:dyDescent="0.25">
      <c r="C764" s="2"/>
    </row>
    <row r="765" spans="3:3" ht="15.75" customHeight="1" x14ac:dyDescent="0.25">
      <c r="C765" s="2"/>
    </row>
    <row r="766" spans="3:3" ht="15.75" customHeight="1" x14ac:dyDescent="0.25">
      <c r="C766" s="2"/>
    </row>
    <row r="767" spans="3:3" ht="15.75" customHeight="1" x14ac:dyDescent="0.25">
      <c r="C767" s="2"/>
    </row>
    <row r="768" spans="3:3" ht="15.75" customHeight="1" x14ac:dyDescent="0.25">
      <c r="C768" s="2"/>
    </row>
    <row r="769" spans="3:3" ht="15.75" customHeight="1" x14ac:dyDescent="0.25">
      <c r="C769" s="2"/>
    </row>
    <row r="770" spans="3:3" ht="15.75" customHeight="1" x14ac:dyDescent="0.25">
      <c r="C770" s="2"/>
    </row>
    <row r="771" spans="3:3" ht="15.75" customHeight="1" x14ac:dyDescent="0.25">
      <c r="C771" s="2"/>
    </row>
    <row r="772" spans="3:3" ht="15.75" customHeight="1" x14ac:dyDescent="0.25">
      <c r="C772" s="2"/>
    </row>
    <row r="773" spans="3:3" ht="15.75" customHeight="1" x14ac:dyDescent="0.25">
      <c r="C773" s="2"/>
    </row>
    <row r="774" spans="3:3" ht="15.75" customHeight="1" x14ac:dyDescent="0.25">
      <c r="C774" s="2"/>
    </row>
    <row r="775" spans="3:3" ht="15.75" customHeight="1" x14ac:dyDescent="0.25">
      <c r="C775" s="2"/>
    </row>
    <row r="776" spans="3:3" ht="15.75" customHeight="1" x14ac:dyDescent="0.25">
      <c r="C776" s="2"/>
    </row>
    <row r="777" spans="3:3" ht="15.75" customHeight="1" x14ac:dyDescent="0.25">
      <c r="C777" s="2"/>
    </row>
    <row r="778" spans="3:3" ht="15.75" customHeight="1" x14ac:dyDescent="0.25">
      <c r="C778" s="2"/>
    </row>
    <row r="779" spans="3:3" ht="15.75" customHeight="1" x14ac:dyDescent="0.25">
      <c r="C779" s="2"/>
    </row>
    <row r="780" spans="3:3" ht="15.75" customHeight="1" x14ac:dyDescent="0.25">
      <c r="C780" s="2"/>
    </row>
    <row r="781" spans="3:3" ht="15.75" customHeight="1" x14ac:dyDescent="0.25">
      <c r="C781" s="2"/>
    </row>
    <row r="782" spans="3:3" ht="15.75" customHeight="1" x14ac:dyDescent="0.25">
      <c r="C782" s="2"/>
    </row>
    <row r="783" spans="3:3" ht="15.75" customHeight="1" x14ac:dyDescent="0.25">
      <c r="C783" s="2"/>
    </row>
    <row r="784" spans="3:3" ht="15.75" customHeight="1" x14ac:dyDescent="0.25">
      <c r="C784" s="2"/>
    </row>
    <row r="785" spans="3:3" ht="15.75" customHeight="1" x14ac:dyDescent="0.25">
      <c r="C785" s="2"/>
    </row>
    <row r="786" spans="3:3" ht="15.75" customHeight="1" x14ac:dyDescent="0.25">
      <c r="C786" s="2"/>
    </row>
    <row r="787" spans="3:3" ht="15.75" customHeight="1" x14ac:dyDescent="0.25">
      <c r="C787" s="2"/>
    </row>
    <row r="788" spans="3:3" ht="15.75" customHeight="1" x14ac:dyDescent="0.25">
      <c r="C788" s="2"/>
    </row>
    <row r="789" spans="3:3" ht="15.75" customHeight="1" x14ac:dyDescent="0.25">
      <c r="C789" s="2"/>
    </row>
    <row r="790" spans="3:3" ht="15.75" customHeight="1" x14ac:dyDescent="0.25">
      <c r="C790" s="2"/>
    </row>
    <row r="791" spans="3:3" ht="15.75" customHeight="1" x14ac:dyDescent="0.25">
      <c r="C791" s="2"/>
    </row>
    <row r="792" spans="3:3" ht="15.75" customHeight="1" x14ac:dyDescent="0.25">
      <c r="C792" s="2"/>
    </row>
    <row r="793" spans="3:3" ht="15.75" customHeight="1" x14ac:dyDescent="0.25">
      <c r="C793" s="2"/>
    </row>
    <row r="794" spans="3:3" ht="15.75" customHeight="1" x14ac:dyDescent="0.25">
      <c r="C794" s="2"/>
    </row>
    <row r="795" spans="3:3" ht="15.75" customHeight="1" x14ac:dyDescent="0.25">
      <c r="C795" s="2"/>
    </row>
    <row r="796" spans="3:3" ht="15.75" customHeight="1" x14ac:dyDescent="0.25">
      <c r="C796" s="2"/>
    </row>
    <row r="797" spans="3:3" ht="15.75" customHeight="1" x14ac:dyDescent="0.25">
      <c r="C797" s="2"/>
    </row>
    <row r="798" spans="3:3" ht="15.75" customHeight="1" x14ac:dyDescent="0.25">
      <c r="C798" s="2"/>
    </row>
    <row r="799" spans="3:3" ht="15.75" customHeight="1" x14ac:dyDescent="0.25">
      <c r="C799" s="2"/>
    </row>
    <row r="800" spans="3:3" ht="15.75" customHeight="1" x14ac:dyDescent="0.25">
      <c r="C800" s="2"/>
    </row>
    <row r="801" spans="3:3" ht="15.75" customHeight="1" x14ac:dyDescent="0.25">
      <c r="C801" s="2"/>
    </row>
    <row r="802" spans="3:3" ht="15.75" customHeight="1" x14ac:dyDescent="0.25">
      <c r="C802" s="2"/>
    </row>
    <row r="803" spans="3:3" ht="15.75" customHeight="1" x14ac:dyDescent="0.25">
      <c r="C803" s="2"/>
    </row>
    <row r="804" spans="3:3" ht="15.75" customHeight="1" x14ac:dyDescent="0.25">
      <c r="C804" s="2"/>
    </row>
    <row r="805" spans="3:3" ht="15.75" customHeight="1" x14ac:dyDescent="0.25">
      <c r="C805" s="2"/>
    </row>
    <row r="806" spans="3:3" ht="15.75" customHeight="1" x14ac:dyDescent="0.25">
      <c r="C806" s="2"/>
    </row>
    <row r="807" spans="3:3" ht="15.75" customHeight="1" x14ac:dyDescent="0.25">
      <c r="C807" s="2"/>
    </row>
    <row r="808" spans="3:3" ht="15.75" customHeight="1" x14ac:dyDescent="0.25">
      <c r="C808" s="2"/>
    </row>
    <row r="809" spans="3:3" ht="15.75" customHeight="1" x14ac:dyDescent="0.25">
      <c r="C809" s="2"/>
    </row>
    <row r="810" spans="3:3" ht="15.75" customHeight="1" x14ac:dyDescent="0.25">
      <c r="C810" s="2"/>
    </row>
    <row r="811" spans="3:3" ht="15.75" customHeight="1" x14ac:dyDescent="0.25">
      <c r="C811" s="2"/>
    </row>
    <row r="812" spans="3:3" ht="15.75" customHeight="1" x14ac:dyDescent="0.25">
      <c r="C812" s="2"/>
    </row>
    <row r="813" spans="3:3" ht="15.75" customHeight="1" x14ac:dyDescent="0.25">
      <c r="C813" s="2"/>
    </row>
    <row r="814" spans="3:3" ht="15.75" customHeight="1" x14ac:dyDescent="0.25">
      <c r="C814" s="2"/>
    </row>
    <row r="815" spans="3:3" ht="15.75" customHeight="1" x14ac:dyDescent="0.25">
      <c r="C815" s="2"/>
    </row>
    <row r="816" spans="3:3" ht="15.75" customHeight="1" x14ac:dyDescent="0.25">
      <c r="C816" s="2"/>
    </row>
    <row r="817" spans="3:3" ht="15.75" customHeight="1" x14ac:dyDescent="0.25">
      <c r="C817" s="2"/>
    </row>
    <row r="818" spans="3:3" ht="15.75" customHeight="1" x14ac:dyDescent="0.25">
      <c r="C818" s="2"/>
    </row>
    <row r="819" spans="3:3" ht="15.75" customHeight="1" x14ac:dyDescent="0.25">
      <c r="C819" s="2"/>
    </row>
    <row r="820" spans="3:3" ht="15.75" customHeight="1" x14ac:dyDescent="0.25">
      <c r="C820" s="2"/>
    </row>
    <row r="821" spans="3:3" ht="15.75" customHeight="1" x14ac:dyDescent="0.25">
      <c r="C821" s="2"/>
    </row>
    <row r="822" spans="3:3" ht="15.75" customHeight="1" x14ac:dyDescent="0.25">
      <c r="C822" s="2"/>
    </row>
    <row r="823" spans="3:3" ht="15.75" customHeight="1" x14ac:dyDescent="0.25">
      <c r="C823" s="2"/>
    </row>
    <row r="824" spans="3:3" ht="15.75" customHeight="1" x14ac:dyDescent="0.25">
      <c r="C824" s="2"/>
    </row>
    <row r="825" spans="3:3" ht="15.75" customHeight="1" x14ac:dyDescent="0.25">
      <c r="C825" s="2"/>
    </row>
    <row r="826" spans="3:3" ht="15.75" customHeight="1" x14ac:dyDescent="0.25">
      <c r="C826" s="2"/>
    </row>
    <row r="827" spans="3:3" ht="15.75" customHeight="1" x14ac:dyDescent="0.25">
      <c r="C827" s="2"/>
    </row>
    <row r="828" spans="3:3" ht="15.75" customHeight="1" x14ac:dyDescent="0.25">
      <c r="C828" s="2"/>
    </row>
    <row r="829" spans="3:3" ht="15.75" customHeight="1" x14ac:dyDescent="0.25">
      <c r="C829" s="2"/>
    </row>
    <row r="830" spans="3:3" ht="15.75" customHeight="1" x14ac:dyDescent="0.25">
      <c r="C830" s="2"/>
    </row>
    <row r="831" spans="3:3" ht="15.75" customHeight="1" x14ac:dyDescent="0.25">
      <c r="C831" s="2"/>
    </row>
    <row r="832" spans="3:3" ht="15.75" customHeight="1" x14ac:dyDescent="0.25">
      <c r="C832" s="2"/>
    </row>
    <row r="833" spans="3:3" ht="15.75" customHeight="1" x14ac:dyDescent="0.25">
      <c r="C833" s="2"/>
    </row>
    <row r="834" spans="3:3" ht="15.75" customHeight="1" x14ac:dyDescent="0.25">
      <c r="C834" s="2"/>
    </row>
    <row r="835" spans="3:3" ht="15.75" customHeight="1" x14ac:dyDescent="0.25">
      <c r="C835" s="2"/>
    </row>
    <row r="836" spans="3:3" ht="15.75" customHeight="1" x14ac:dyDescent="0.25">
      <c r="C836" s="2"/>
    </row>
    <row r="837" spans="3:3" ht="15.75" customHeight="1" x14ac:dyDescent="0.25">
      <c r="C837" s="2"/>
    </row>
    <row r="838" spans="3:3" ht="15.75" customHeight="1" x14ac:dyDescent="0.25">
      <c r="C838" s="2"/>
    </row>
    <row r="839" spans="3:3" ht="15.75" customHeight="1" x14ac:dyDescent="0.25">
      <c r="C839" s="2"/>
    </row>
    <row r="840" spans="3:3" ht="15.75" customHeight="1" x14ac:dyDescent="0.25">
      <c r="C840" s="2"/>
    </row>
    <row r="841" spans="3:3" ht="15.75" customHeight="1" x14ac:dyDescent="0.25">
      <c r="C841" s="2"/>
    </row>
    <row r="842" spans="3:3" ht="15.75" customHeight="1" x14ac:dyDescent="0.25">
      <c r="C842" s="2"/>
    </row>
    <row r="843" spans="3:3" ht="15.75" customHeight="1" x14ac:dyDescent="0.25">
      <c r="C843" s="2"/>
    </row>
    <row r="844" spans="3:3" ht="15.75" customHeight="1" x14ac:dyDescent="0.25">
      <c r="C844" s="2"/>
    </row>
    <row r="845" spans="3:3" ht="15.75" customHeight="1" x14ac:dyDescent="0.25">
      <c r="C845" s="2"/>
    </row>
    <row r="846" spans="3:3" ht="15.75" customHeight="1" x14ac:dyDescent="0.25">
      <c r="C846" s="2"/>
    </row>
    <row r="847" spans="3:3" ht="15.75" customHeight="1" x14ac:dyDescent="0.25">
      <c r="C847" s="2"/>
    </row>
    <row r="848" spans="3:3" ht="15.75" customHeight="1" x14ac:dyDescent="0.25">
      <c r="C848" s="2"/>
    </row>
    <row r="849" spans="3:3" ht="15.75" customHeight="1" x14ac:dyDescent="0.25">
      <c r="C849" s="2"/>
    </row>
    <row r="850" spans="3:3" ht="15.75" customHeight="1" x14ac:dyDescent="0.25">
      <c r="C850" s="2"/>
    </row>
    <row r="851" spans="3:3" ht="15.75" customHeight="1" x14ac:dyDescent="0.25">
      <c r="C851" s="2"/>
    </row>
    <row r="852" spans="3:3" ht="15.75" customHeight="1" x14ac:dyDescent="0.25">
      <c r="C852" s="2"/>
    </row>
    <row r="853" spans="3:3" ht="15.75" customHeight="1" x14ac:dyDescent="0.25">
      <c r="C853" s="2"/>
    </row>
    <row r="854" spans="3:3" ht="15.75" customHeight="1" x14ac:dyDescent="0.25">
      <c r="C854" s="2"/>
    </row>
    <row r="855" spans="3:3" ht="15.75" customHeight="1" x14ac:dyDescent="0.25">
      <c r="C855" s="2"/>
    </row>
    <row r="856" spans="3:3" ht="15.75" customHeight="1" x14ac:dyDescent="0.25">
      <c r="C856" s="2"/>
    </row>
    <row r="857" spans="3:3" ht="15.75" customHeight="1" x14ac:dyDescent="0.25">
      <c r="C857" s="2"/>
    </row>
    <row r="858" spans="3:3" ht="15.75" customHeight="1" x14ac:dyDescent="0.25">
      <c r="C858" s="2"/>
    </row>
    <row r="859" spans="3:3" ht="15.75" customHeight="1" x14ac:dyDescent="0.25">
      <c r="C859" s="2"/>
    </row>
    <row r="860" spans="3:3" ht="15.75" customHeight="1" x14ac:dyDescent="0.25">
      <c r="C860" s="2"/>
    </row>
    <row r="861" spans="3:3" ht="15.75" customHeight="1" x14ac:dyDescent="0.25">
      <c r="C861" s="2"/>
    </row>
    <row r="862" spans="3:3" ht="15.75" customHeight="1" x14ac:dyDescent="0.25">
      <c r="C862" s="2"/>
    </row>
    <row r="863" spans="3:3" ht="15.75" customHeight="1" x14ac:dyDescent="0.25">
      <c r="C863" s="2"/>
    </row>
    <row r="864" spans="3:3" ht="15.75" customHeight="1" x14ac:dyDescent="0.25">
      <c r="C864" s="2"/>
    </row>
    <row r="865" spans="3:3" ht="15.75" customHeight="1" x14ac:dyDescent="0.25">
      <c r="C865" s="2"/>
    </row>
    <row r="866" spans="3:3" ht="15.75" customHeight="1" x14ac:dyDescent="0.25">
      <c r="C866" s="2"/>
    </row>
    <row r="867" spans="3:3" ht="15.75" customHeight="1" x14ac:dyDescent="0.25">
      <c r="C867" s="2"/>
    </row>
    <row r="868" spans="3:3" ht="15.75" customHeight="1" x14ac:dyDescent="0.25">
      <c r="C868" s="2"/>
    </row>
    <row r="869" spans="3:3" ht="15.75" customHeight="1" x14ac:dyDescent="0.25">
      <c r="C869" s="2"/>
    </row>
    <row r="870" spans="3:3" ht="15.75" customHeight="1" x14ac:dyDescent="0.25">
      <c r="C870" s="2"/>
    </row>
    <row r="871" spans="3:3" ht="15.75" customHeight="1" x14ac:dyDescent="0.25">
      <c r="C871" s="2"/>
    </row>
    <row r="872" spans="3:3" ht="15.75" customHeight="1" x14ac:dyDescent="0.25">
      <c r="C872" s="2"/>
    </row>
    <row r="873" spans="3:3" ht="15.75" customHeight="1" x14ac:dyDescent="0.25">
      <c r="C873" s="2"/>
    </row>
    <row r="874" spans="3:3" ht="15.75" customHeight="1" x14ac:dyDescent="0.25">
      <c r="C874" s="2"/>
    </row>
    <row r="875" spans="3:3" ht="15.75" customHeight="1" x14ac:dyDescent="0.25">
      <c r="C875" s="2"/>
    </row>
    <row r="876" spans="3:3" ht="15.75" customHeight="1" x14ac:dyDescent="0.25">
      <c r="C876" s="2"/>
    </row>
    <row r="877" spans="3:3" ht="15.75" customHeight="1" x14ac:dyDescent="0.25">
      <c r="C877" s="2"/>
    </row>
    <row r="878" spans="3:3" ht="15.75" customHeight="1" x14ac:dyDescent="0.25">
      <c r="C878" s="2"/>
    </row>
    <row r="879" spans="3:3" ht="15.75" customHeight="1" x14ac:dyDescent="0.25">
      <c r="C879" s="2"/>
    </row>
    <row r="880" spans="3:3" ht="15.75" customHeight="1" x14ac:dyDescent="0.25">
      <c r="C880" s="2"/>
    </row>
    <row r="881" spans="3:3" ht="15.75" customHeight="1" x14ac:dyDescent="0.25">
      <c r="C881" s="2"/>
    </row>
    <row r="882" spans="3:3" ht="15.75" customHeight="1" x14ac:dyDescent="0.25">
      <c r="C882" s="2"/>
    </row>
    <row r="883" spans="3:3" ht="15.75" customHeight="1" x14ac:dyDescent="0.25">
      <c r="C883" s="2"/>
    </row>
    <row r="884" spans="3:3" ht="15.75" customHeight="1" x14ac:dyDescent="0.25">
      <c r="C884" s="2"/>
    </row>
    <row r="885" spans="3:3" ht="15.75" customHeight="1" x14ac:dyDescent="0.25">
      <c r="C885" s="2"/>
    </row>
    <row r="886" spans="3:3" ht="15.75" customHeight="1" x14ac:dyDescent="0.25">
      <c r="C886" s="2"/>
    </row>
    <row r="887" spans="3:3" ht="15.75" customHeight="1" x14ac:dyDescent="0.25">
      <c r="C887" s="2"/>
    </row>
    <row r="888" spans="3:3" ht="15.75" customHeight="1" x14ac:dyDescent="0.25">
      <c r="C888" s="2"/>
    </row>
    <row r="889" spans="3:3" ht="15.75" customHeight="1" x14ac:dyDescent="0.25">
      <c r="C889" s="2"/>
    </row>
    <row r="890" spans="3:3" ht="15.75" customHeight="1" x14ac:dyDescent="0.25">
      <c r="C890" s="2"/>
    </row>
    <row r="891" spans="3:3" ht="15.75" customHeight="1" x14ac:dyDescent="0.25">
      <c r="C891" s="2"/>
    </row>
    <row r="892" spans="3:3" ht="15.75" customHeight="1" x14ac:dyDescent="0.25">
      <c r="C892" s="2"/>
    </row>
    <row r="893" spans="3:3" ht="15.75" customHeight="1" x14ac:dyDescent="0.25">
      <c r="C893" s="2"/>
    </row>
    <row r="894" spans="3:3" ht="15.75" customHeight="1" x14ac:dyDescent="0.25">
      <c r="C894" s="2"/>
    </row>
    <row r="895" spans="3:3" ht="15.75" customHeight="1" x14ac:dyDescent="0.25">
      <c r="C895" s="2"/>
    </row>
    <row r="896" spans="3:3" ht="15.75" customHeight="1" x14ac:dyDescent="0.25">
      <c r="C896" s="2"/>
    </row>
    <row r="897" spans="3:3" ht="15.75" customHeight="1" x14ac:dyDescent="0.25">
      <c r="C897" s="2"/>
    </row>
    <row r="898" spans="3:3" ht="15.75" customHeight="1" x14ac:dyDescent="0.25">
      <c r="C898" s="2"/>
    </row>
    <row r="899" spans="3:3" ht="15.75" customHeight="1" x14ac:dyDescent="0.25">
      <c r="C899" s="2"/>
    </row>
    <row r="900" spans="3:3" ht="15.75" customHeight="1" x14ac:dyDescent="0.25">
      <c r="C900" s="2"/>
    </row>
    <row r="901" spans="3:3" ht="15.75" customHeight="1" x14ac:dyDescent="0.25">
      <c r="C901" s="2"/>
    </row>
    <row r="902" spans="3:3" ht="15.75" customHeight="1" x14ac:dyDescent="0.25">
      <c r="C902" s="2"/>
    </row>
    <row r="903" spans="3:3" ht="15.75" customHeight="1" x14ac:dyDescent="0.25">
      <c r="C903" s="2"/>
    </row>
    <row r="904" spans="3:3" ht="15.75" customHeight="1" x14ac:dyDescent="0.25">
      <c r="C904" s="2"/>
    </row>
    <row r="905" spans="3:3" ht="15.75" customHeight="1" x14ac:dyDescent="0.25">
      <c r="C905" s="2"/>
    </row>
    <row r="906" spans="3:3" ht="15.75" customHeight="1" x14ac:dyDescent="0.25">
      <c r="C906" s="2"/>
    </row>
    <row r="907" spans="3:3" ht="15.75" customHeight="1" x14ac:dyDescent="0.25">
      <c r="C907" s="2"/>
    </row>
    <row r="908" spans="3:3" ht="15.75" customHeight="1" x14ac:dyDescent="0.25">
      <c r="C908" s="2"/>
    </row>
    <row r="909" spans="3:3" ht="15.75" customHeight="1" x14ac:dyDescent="0.25">
      <c r="C909" s="2"/>
    </row>
    <row r="910" spans="3:3" ht="15.75" customHeight="1" x14ac:dyDescent="0.25">
      <c r="C910" s="2"/>
    </row>
    <row r="911" spans="3:3" ht="15.75" customHeight="1" x14ac:dyDescent="0.25">
      <c r="C911" s="2"/>
    </row>
    <row r="912" spans="3:3" ht="15.75" customHeight="1" x14ac:dyDescent="0.25">
      <c r="C912" s="2"/>
    </row>
    <row r="913" spans="3:3" ht="15.75" customHeight="1" x14ac:dyDescent="0.25">
      <c r="C913" s="2"/>
    </row>
    <row r="914" spans="3:3" ht="15.75" customHeight="1" x14ac:dyDescent="0.25">
      <c r="C914" s="2"/>
    </row>
    <row r="915" spans="3:3" ht="15.75" customHeight="1" x14ac:dyDescent="0.25">
      <c r="C915" s="2"/>
    </row>
    <row r="916" spans="3:3" ht="15.75" customHeight="1" x14ac:dyDescent="0.25">
      <c r="C916" s="2"/>
    </row>
    <row r="917" spans="3:3" ht="15.75" customHeight="1" x14ac:dyDescent="0.25">
      <c r="C917" s="2"/>
    </row>
    <row r="918" spans="3:3" ht="15.75" customHeight="1" x14ac:dyDescent="0.25">
      <c r="C918" s="2"/>
    </row>
    <row r="919" spans="3:3" ht="15.75" customHeight="1" x14ac:dyDescent="0.25">
      <c r="C919" s="2"/>
    </row>
    <row r="920" spans="3:3" ht="15.75" customHeight="1" x14ac:dyDescent="0.25">
      <c r="C920" s="2"/>
    </row>
    <row r="921" spans="3:3" ht="15.75" customHeight="1" x14ac:dyDescent="0.25">
      <c r="C921" s="2"/>
    </row>
    <row r="922" spans="3:3" ht="15.75" customHeight="1" x14ac:dyDescent="0.25">
      <c r="C922" s="2"/>
    </row>
    <row r="923" spans="3:3" ht="15.75" customHeight="1" x14ac:dyDescent="0.25">
      <c r="C923" s="2"/>
    </row>
    <row r="924" spans="3:3" ht="15.75" customHeight="1" x14ac:dyDescent="0.25">
      <c r="C924" s="2"/>
    </row>
    <row r="925" spans="3:3" ht="15.75" customHeight="1" x14ac:dyDescent="0.25">
      <c r="C925" s="2"/>
    </row>
    <row r="926" spans="3:3" ht="15.75" customHeight="1" x14ac:dyDescent="0.25">
      <c r="C926" s="2"/>
    </row>
    <row r="927" spans="3:3" ht="15.75" customHeight="1" x14ac:dyDescent="0.25">
      <c r="C927" s="2"/>
    </row>
    <row r="928" spans="3:3" ht="15.75" customHeight="1" x14ac:dyDescent="0.25">
      <c r="C928" s="2"/>
    </row>
    <row r="929" spans="3:3" ht="15.75" customHeight="1" x14ac:dyDescent="0.25">
      <c r="C929" s="2"/>
    </row>
    <row r="930" spans="3:3" ht="15.75" customHeight="1" x14ac:dyDescent="0.25">
      <c r="C930" s="2"/>
    </row>
    <row r="931" spans="3:3" ht="15.75" customHeight="1" x14ac:dyDescent="0.25">
      <c r="C931" s="2"/>
    </row>
    <row r="932" spans="3:3" ht="15.75" customHeight="1" x14ac:dyDescent="0.25">
      <c r="C932" s="2"/>
    </row>
    <row r="933" spans="3:3" ht="15.75" customHeight="1" x14ac:dyDescent="0.25">
      <c r="C933" s="2"/>
    </row>
    <row r="934" spans="3:3" ht="15.75" customHeight="1" x14ac:dyDescent="0.25">
      <c r="C934" s="2"/>
    </row>
    <row r="935" spans="3:3" ht="15.75" customHeight="1" x14ac:dyDescent="0.25">
      <c r="C935" s="2"/>
    </row>
    <row r="936" spans="3:3" ht="15.75" customHeight="1" x14ac:dyDescent="0.25">
      <c r="C936" s="2"/>
    </row>
    <row r="937" spans="3:3" ht="15.75" customHeight="1" x14ac:dyDescent="0.25">
      <c r="C937" s="2"/>
    </row>
    <row r="938" spans="3:3" ht="15.75" customHeight="1" x14ac:dyDescent="0.25">
      <c r="C938" s="2"/>
    </row>
    <row r="939" spans="3:3" ht="15.75" customHeight="1" x14ac:dyDescent="0.25">
      <c r="C939" s="2"/>
    </row>
    <row r="940" spans="3:3" ht="15.75" customHeight="1" x14ac:dyDescent="0.25">
      <c r="C940" s="2"/>
    </row>
    <row r="941" spans="3:3" ht="15.75" customHeight="1" x14ac:dyDescent="0.25">
      <c r="C941" s="2"/>
    </row>
    <row r="942" spans="3:3" ht="15.75" customHeight="1" x14ac:dyDescent="0.25">
      <c r="C942" s="2"/>
    </row>
    <row r="943" spans="3:3" ht="15.75" customHeight="1" x14ac:dyDescent="0.25">
      <c r="C943" s="2"/>
    </row>
    <row r="944" spans="3:3" ht="15.75" customHeight="1" x14ac:dyDescent="0.25">
      <c r="C944" s="2"/>
    </row>
    <row r="945" spans="3:3" ht="15.75" customHeight="1" x14ac:dyDescent="0.25">
      <c r="C945" s="2"/>
    </row>
    <row r="946" spans="3:3" ht="15.75" customHeight="1" x14ac:dyDescent="0.25">
      <c r="C946" s="2"/>
    </row>
    <row r="947" spans="3:3" ht="15.75" customHeight="1" x14ac:dyDescent="0.25">
      <c r="C947" s="2"/>
    </row>
    <row r="948" spans="3:3" ht="15.75" customHeight="1" x14ac:dyDescent="0.25">
      <c r="C948" s="2"/>
    </row>
    <row r="949" spans="3:3" ht="15.75" customHeight="1" x14ac:dyDescent="0.25">
      <c r="C949" s="2"/>
    </row>
    <row r="950" spans="3:3" ht="15.75" customHeight="1" x14ac:dyDescent="0.25">
      <c r="C950" s="2"/>
    </row>
    <row r="951" spans="3:3" ht="15.75" customHeight="1" x14ac:dyDescent="0.25">
      <c r="C951" s="2"/>
    </row>
    <row r="952" spans="3:3" ht="15.75" customHeight="1" x14ac:dyDescent="0.25">
      <c r="C952" s="2"/>
    </row>
    <row r="953" spans="3:3" ht="15.75" customHeight="1" x14ac:dyDescent="0.25">
      <c r="C953" s="2"/>
    </row>
    <row r="954" spans="3:3" ht="15.75" customHeight="1" x14ac:dyDescent="0.25">
      <c r="C954" s="2"/>
    </row>
    <row r="955" spans="3:3" ht="15.75" customHeight="1" x14ac:dyDescent="0.25">
      <c r="C955" s="2"/>
    </row>
    <row r="956" spans="3:3" ht="15.75" customHeight="1" x14ac:dyDescent="0.25">
      <c r="C956" s="2"/>
    </row>
    <row r="957" spans="3:3" ht="15.75" customHeight="1" x14ac:dyDescent="0.25">
      <c r="C957" s="2"/>
    </row>
    <row r="958" spans="3:3" ht="15.75" customHeight="1" x14ac:dyDescent="0.25">
      <c r="C958" s="2"/>
    </row>
    <row r="959" spans="3:3" ht="15.75" customHeight="1" x14ac:dyDescent="0.25">
      <c r="C959" s="2"/>
    </row>
    <row r="960" spans="3:3" ht="15.75" customHeight="1" x14ac:dyDescent="0.25">
      <c r="C960" s="2"/>
    </row>
    <row r="961" spans="3:3" ht="15.75" customHeight="1" x14ac:dyDescent="0.25">
      <c r="C961" s="2"/>
    </row>
    <row r="962" spans="3:3" ht="15.75" customHeight="1" x14ac:dyDescent="0.25">
      <c r="C962" s="2"/>
    </row>
    <row r="963" spans="3:3" ht="15.75" customHeight="1" x14ac:dyDescent="0.25">
      <c r="C963" s="2"/>
    </row>
    <row r="964" spans="3:3" ht="15.75" customHeight="1" x14ac:dyDescent="0.25">
      <c r="C964" s="2"/>
    </row>
    <row r="965" spans="3:3" ht="15.75" customHeight="1" x14ac:dyDescent="0.25">
      <c r="C965" s="2"/>
    </row>
    <row r="966" spans="3:3" ht="15.75" customHeight="1" x14ac:dyDescent="0.25">
      <c r="C966" s="2"/>
    </row>
    <row r="967" spans="3:3" ht="15.75" customHeight="1" x14ac:dyDescent="0.25">
      <c r="C967" s="2"/>
    </row>
    <row r="968" spans="3:3" ht="15.75" customHeight="1" x14ac:dyDescent="0.25">
      <c r="C968" s="2"/>
    </row>
    <row r="969" spans="3:3" ht="15.75" customHeight="1" x14ac:dyDescent="0.25">
      <c r="C969" s="2"/>
    </row>
    <row r="970" spans="3:3" ht="15.75" customHeight="1" x14ac:dyDescent="0.25">
      <c r="C970" s="2"/>
    </row>
    <row r="971" spans="3:3" ht="15.75" customHeight="1" x14ac:dyDescent="0.25">
      <c r="C971" s="2"/>
    </row>
    <row r="972" spans="3:3" ht="15.75" customHeight="1" x14ac:dyDescent="0.25">
      <c r="C972" s="2"/>
    </row>
    <row r="973" spans="3:3" ht="15.75" customHeight="1" x14ac:dyDescent="0.25">
      <c r="C973" s="2"/>
    </row>
    <row r="974" spans="3:3" ht="15.75" customHeight="1" x14ac:dyDescent="0.25">
      <c r="C974" s="2"/>
    </row>
    <row r="975" spans="3:3" ht="15.75" customHeight="1" x14ac:dyDescent="0.25">
      <c r="C975" s="2"/>
    </row>
    <row r="976" spans="3:3" ht="15.75" customHeight="1" x14ac:dyDescent="0.25">
      <c r="C976" s="2"/>
    </row>
    <row r="977" spans="3:3" ht="15.75" customHeight="1" x14ac:dyDescent="0.25">
      <c r="C977" s="2"/>
    </row>
    <row r="978" spans="3:3" ht="15.75" customHeight="1" x14ac:dyDescent="0.25">
      <c r="C978" s="2"/>
    </row>
    <row r="979" spans="3:3" ht="15.75" customHeight="1" x14ac:dyDescent="0.25">
      <c r="C979" s="2"/>
    </row>
    <row r="980" spans="3:3" ht="15.75" customHeight="1" x14ac:dyDescent="0.25">
      <c r="C980" s="2"/>
    </row>
    <row r="981" spans="3:3" ht="15.75" customHeight="1" x14ac:dyDescent="0.25">
      <c r="C981" s="2"/>
    </row>
    <row r="982" spans="3:3" ht="15.75" customHeight="1" x14ac:dyDescent="0.25">
      <c r="C982" s="2"/>
    </row>
    <row r="983" spans="3:3" ht="15.75" customHeight="1" x14ac:dyDescent="0.25">
      <c r="C983" s="2"/>
    </row>
    <row r="984" spans="3:3" ht="15.75" customHeight="1" x14ac:dyDescent="0.25">
      <c r="C984" s="2"/>
    </row>
    <row r="985" spans="3:3" ht="15.75" customHeight="1" x14ac:dyDescent="0.25">
      <c r="C985" s="2"/>
    </row>
    <row r="986" spans="3:3" ht="15.75" customHeight="1" x14ac:dyDescent="0.25">
      <c r="C986" s="2"/>
    </row>
    <row r="987" spans="3:3" ht="15.75" customHeight="1" x14ac:dyDescent="0.25">
      <c r="C987" s="2"/>
    </row>
    <row r="988" spans="3:3" ht="15.75" customHeight="1" x14ac:dyDescent="0.25">
      <c r="C988" s="2"/>
    </row>
    <row r="989" spans="3:3" ht="15.75" customHeight="1" x14ac:dyDescent="0.25">
      <c r="C989" s="2"/>
    </row>
    <row r="990" spans="3:3" ht="15.75" customHeight="1" x14ac:dyDescent="0.25">
      <c r="C990" s="2"/>
    </row>
    <row r="991" spans="3:3" ht="15.75" customHeight="1" x14ac:dyDescent="0.25">
      <c r="C991" s="2"/>
    </row>
    <row r="992" spans="3:3" ht="15.75" customHeight="1" x14ac:dyDescent="0.25">
      <c r="C992" s="2"/>
    </row>
    <row r="993" spans="3:3" ht="15.75" customHeight="1" x14ac:dyDescent="0.25">
      <c r="C993" s="2"/>
    </row>
    <row r="994" spans="3:3" ht="15.75" customHeight="1" x14ac:dyDescent="0.25">
      <c r="C994" s="2"/>
    </row>
    <row r="995" spans="3:3" ht="15.75" customHeight="1" x14ac:dyDescent="0.25">
      <c r="C995" s="2"/>
    </row>
    <row r="996" spans="3:3" ht="15.75" customHeight="1" x14ac:dyDescent="0.25">
      <c r="C996" s="2"/>
    </row>
    <row r="997" spans="3:3" ht="15.75" customHeight="1" x14ac:dyDescent="0.25">
      <c r="C997" s="2"/>
    </row>
    <row r="998" spans="3:3" ht="15.75" customHeight="1" x14ac:dyDescent="0.25">
      <c r="C998" s="2"/>
    </row>
    <row r="999" spans="3:3" ht="15.75" customHeight="1" x14ac:dyDescent="0.25">
      <c r="C999" s="2"/>
    </row>
    <row r="1000" spans="3:3" ht="15.75" customHeight="1" x14ac:dyDescent="0.25">
      <c r="C1000" s="2"/>
    </row>
  </sheetData>
  <mergeCells count="174">
    <mergeCell ref="D104:I104"/>
    <mergeCell ref="J104:O104"/>
    <mergeCell ref="H115:I115"/>
    <mergeCell ref="J115:K115"/>
    <mergeCell ref="L115:M115"/>
    <mergeCell ref="N115:O115"/>
    <mergeCell ref="A114:A116"/>
    <mergeCell ref="B114:B116"/>
    <mergeCell ref="C114:C116"/>
    <mergeCell ref="D114:I114"/>
    <mergeCell ref="J114:O114"/>
    <mergeCell ref="D115:E115"/>
    <mergeCell ref="F115:G115"/>
    <mergeCell ref="D70:E71"/>
    <mergeCell ref="F70:G71"/>
    <mergeCell ref="H70:I71"/>
    <mergeCell ref="D83:I83"/>
    <mergeCell ref="J83:O83"/>
    <mergeCell ref="B93:B95"/>
    <mergeCell ref="C93:C95"/>
    <mergeCell ref="D93:I93"/>
    <mergeCell ref="J93:J95"/>
    <mergeCell ref="D94:E94"/>
    <mergeCell ref="F94:G94"/>
    <mergeCell ref="H94:I94"/>
    <mergeCell ref="D191:I191"/>
    <mergeCell ref="D192:E192"/>
    <mergeCell ref="F192:G192"/>
    <mergeCell ref="D201:E202"/>
    <mergeCell ref="F201:G202"/>
    <mergeCell ref="H201:I202"/>
    <mergeCell ref="J201:K202"/>
    <mergeCell ref="H158:I158"/>
    <mergeCell ref="D167:I167"/>
    <mergeCell ref="J167:J169"/>
    <mergeCell ref="D168:E168"/>
    <mergeCell ref="F168:G168"/>
    <mergeCell ref="H168:I168"/>
    <mergeCell ref="D180:E180"/>
    <mergeCell ref="D158:E158"/>
    <mergeCell ref="F158:G158"/>
    <mergeCell ref="J158:K158"/>
    <mergeCell ref="L158:M158"/>
    <mergeCell ref="N158:O158"/>
    <mergeCell ref="F180:G180"/>
    <mergeCell ref="H180:I180"/>
    <mergeCell ref="J180:K180"/>
    <mergeCell ref="L180:M180"/>
    <mergeCell ref="J147:O147"/>
    <mergeCell ref="D147:I147"/>
    <mergeCell ref="D148:E148"/>
    <mergeCell ref="F148:G148"/>
    <mergeCell ref="H148:I148"/>
    <mergeCell ref="J148:K148"/>
    <mergeCell ref="L148:M148"/>
    <mergeCell ref="N148:O148"/>
    <mergeCell ref="D157:I157"/>
    <mergeCell ref="J157:O157"/>
    <mergeCell ref="D124:I124"/>
    <mergeCell ref="J124:O124"/>
    <mergeCell ref="D125:E125"/>
    <mergeCell ref="F125:G125"/>
    <mergeCell ref="L125:M125"/>
    <mergeCell ref="N125:O125"/>
    <mergeCell ref="D134:I134"/>
    <mergeCell ref="D135:E135"/>
    <mergeCell ref="F135:G135"/>
    <mergeCell ref="H135:I135"/>
    <mergeCell ref="H125:I125"/>
    <mergeCell ref="J125:K125"/>
    <mergeCell ref="C201:C203"/>
    <mergeCell ref="A134:A136"/>
    <mergeCell ref="B134:B136"/>
    <mergeCell ref="C134:C136"/>
    <mergeCell ref="A147:A149"/>
    <mergeCell ref="B147:B149"/>
    <mergeCell ref="C147:C149"/>
    <mergeCell ref="A157:A159"/>
    <mergeCell ref="A124:A126"/>
    <mergeCell ref="B124:B126"/>
    <mergeCell ref="C124:C126"/>
    <mergeCell ref="A93:A95"/>
    <mergeCell ref="B157:B159"/>
    <mergeCell ref="C157:C159"/>
    <mergeCell ref="A167:A169"/>
    <mergeCell ref="B167:B169"/>
    <mergeCell ref="C167:C169"/>
    <mergeCell ref="B180:C180"/>
    <mergeCell ref="A191:A193"/>
    <mergeCell ref="B191:B193"/>
    <mergeCell ref="C191:C193"/>
    <mergeCell ref="A104:A106"/>
    <mergeCell ref="B104:B106"/>
    <mergeCell ref="C104:C106"/>
    <mergeCell ref="A60:A61"/>
    <mergeCell ref="B60:B61"/>
    <mergeCell ref="C60:C61"/>
    <mergeCell ref="A62:A63"/>
    <mergeCell ref="A64:A65"/>
    <mergeCell ref="B64:B65"/>
    <mergeCell ref="C64:C65"/>
    <mergeCell ref="A83:A85"/>
    <mergeCell ref="B83:B85"/>
    <mergeCell ref="C83:C85"/>
    <mergeCell ref="B62:B63"/>
    <mergeCell ref="C62:C63"/>
    <mergeCell ref="C70:C72"/>
    <mergeCell ref="A51:A53"/>
    <mergeCell ref="A54:A55"/>
    <mergeCell ref="B54:B55"/>
    <mergeCell ref="C54:C55"/>
    <mergeCell ref="A56:A57"/>
    <mergeCell ref="B56:B57"/>
    <mergeCell ref="C56:C57"/>
    <mergeCell ref="A58:A59"/>
    <mergeCell ref="B58:B59"/>
    <mergeCell ref="C58:C59"/>
    <mergeCell ref="A1:O1"/>
    <mergeCell ref="A5:A8"/>
    <mergeCell ref="B5:B8"/>
    <mergeCell ref="C5:C8"/>
    <mergeCell ref="D5:O5"/>
    <mergeCell ref="D6:I6"/>
    <mergeCell ref="J6:O6"/>
    <mergeCell ref="J19:K19"/>
    <mergeCell ref="L19:M19"/>
    <mergeCell ref="D7:E7"/>
    <mergeCell ref="F7:G7"/>
    <mergeCell ref="A17:A20"/>
    <mergeCell ref="B17:B20"/>
    <mergeCell ref="C17:C20"/>
    <mergeCell ref="D17:O17"/>
    <mergeCell ref="J18:O18"/>
    <mergeCell ref="N19:O19"/>
    <mergeCell ref="D18:I18"/>
    <mergeCell ref="D19:E19"/>
    <mergeCell ref="F19:G19"/>
    <mergeCell ref="H19:I19"/>
    <mergeCell ref="H7:I7"/>
    <mergeCell ref="J7:K7"/>
    <mergeCell ref="L7:M7"/>
    <mergeCell ref="K51:L52"/>
    <mergeCell ref="M51:N52"/>
    <mergeCell ref="O51:O52"/>
    <mergeCell ref="P51:P52"/>
    <mergeCell ref="B51:B53"/>
    <mergeCell ref="C51:C53"/>
    <mergeCell ref="D51:D53"/>
    <mergeCell ref="E51:F52"/>
    <mergeCell ref="G51:H51"/>
    <mergeCell ref="I51:J52"/>
    <mergeCell ref="G52:H52"/>
    <mergeCell ref="N7:O7"/>
    <mergeCell ref="B26:B29"/>
    <mergeCell ref="C26:C29"/>
    <mergeCell ref="H28:I28"/>
    <mergeCell ref="F40:G40"/>
    <mergeCell ref="H40:I40"/>
    <mergeCell ref="A26:A29"/>
    <mergeCell ref="A38:A41"/>
    <mergeCell ref="B38:B41"/>
    <mergeCell ref="C38:C41"/>
    <mergeCell ref="D38:I38"/>
    <mergeCell ref="D39:I39"/>
    <mergeCell ref="D40:E40"/>
    <mergeCell ref="D26:O26"/>
    <mergeCell ref="D27:I27"/>
    <mergeCell ref="J27:O27"/>
    <mergeCell ref="D28:E28"/>
    <mergeCell ref="F28:G28"/>
    <mergeCell ref="J28:K28"/>
    <mergeCell ref="L28:M28"/>
    <mergeCell ref="N28:O28"/>
    <mergeCell ref="J30:O30"/>
  </mergeCells>
  <pageMargins left="0.70866141732283472" right="0.70866141732283472" top="0.35433070866141736" bottom="0.35433070866141736" header="0" footer="0"/>
  <pageSetup paperSize="9" scale="9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24-25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HPs</dc:creator>
  <cp:lastModifiedBy>Nguyen Cong Nguyen</cp:lastModifiedBy>
  <dcterms:created xsi:type="dcterms:W3CDTF">2024-08-27T00:55:57Z</dcterms:created>
  <dcterms:modified xsi:type="dcterms:W3CDTF">2024-08-30T00:14:01Z</dcterms:modified>
</cp:coreProperties>
</file>